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490" windowHeight="8070" tabRatio="764"/>
  </bookViews>
  <sheets>
    <sheet name="MATERIAIS" sheetId="10" r:id="rId1"/>
    <sheet name="MÃO DE OBRA" sheetId="9" r:id="rId2"/>
    <sheet name="TOTAL" sheetId="7" r:id="rId3"/>
    <sheet name="Referências CELESC USC" sheetId="12" r:id="rId4"/>
    <sheet name="Referências CELESC ULV" sheetId="13" r:id="rId5"/>
  </sheets>
  <definedNames>
    <definedName name="_xlnm.Print_Area" localSheetId="1">'MÃO DE OBRA'!$A$1:$H$66</definedName>
    <definedName name="_xlnm.Print_Area" localSheetId="0">MATERIAIS!$A$1:$K$89</definedName>
    <definedName name="_xlnm.Print_Area" localSheetId="4">'Referências CELESC ULV'!$A$1:$G$102</definedName>
    <definedName name="_xlnm.Print_Area" localSheetId="3">'Referências CELESC USC'!$A$1:$H$401</definedName>
    <definedName name="_xlnm.Print_Area" localSheetId="2">TOTAL!$A$1:$J$15</definedName>
  </definedNames>
  <calcPr calcId="145621"/>
</workbook>
</file>

<file path=xl/calcChain.xml><?xml version="1.0" encoding="utf-8"?>
<calcChain xmlns="http://schemas.openxmlformats.org/spreadsheetml/2006/main">
  <c r="I14" i="7" l="1"/>
  <c r="G61" i="9"/>
  <c r="H61" i="9" s="1"/>
  <c r="G60" i="9"/>
  <c r="H60" i="9" s="1"/>
  <c r="G59" i="9"/>
  <c r="H59" i="9" s="1"/>
  <c r="H17" i="10" l="1"/>
  <c r="I17" i="10" s="1"/>
  <c r="H18" i="10"/>
  <c r="I18" i="10" s="1"/>
  <c r="H19" i="10"/>
  <c r="I19" i="10" s="1"/>
  <c r="H20" i="10"/>
  <c r="I20" i="10" s="1"/>
  <c r="H21" i="10"/>
  <c r="I21" i="10" s="1"/>
  <c r="H22" i="10"/>
  <c r="I22" i="10" s="1"/>
  <c r="H23" i="10"/>
  <c r="I23" i="10" s="1"/>
  <c r="H24" i="10"/>
  <c r="I24" i="10" s="1"/>
  <c r="H25" i="10"/>
  <c r="I25" i="10" s="1"/>
  <c r="H26" i="10"/>
  <c r="I26" i="10" s="1"/>
  <c r="H27" i="10"/>
  <c r="I27" i="10" s="1"/>
  <c r="H28" i="10"/>
  <c r="I28" i="10" s="1"/>
  <c r="H29" i="10"/>
  <c r="I29" i="10" s="1"/>
  <c r="H30" i="10"/>
  <c r="I30" i="10" s="1"/>
  <c r="H31" i="10"/>
  <c r="I31" i="10" s="1"/>
  <c r="H32" i="10"/>
  <c r="I32" i="10" s="1"/>
  <c r="H33" i="10"/>
  <c r="I33" i="10" s="1"/>
  <c r="H34" i="10"/>
  <c r="I34" i="10" s="1"/>
  <c r="H35" i="10"/>
  <c r="I35" i="10" s="1"/>
  <c r="H36" i="10"/>
  <c r="I36" i="10" s="1"/>
  <c r="H37" i="10"/>
  <c r="I37" i="10" s="1"/>
  <c r="H38" i="10"/>
  <c r="I38" i="10" s="1"/>
  <c r="H39" i="10"/>
  <c r="I39" i="10" s="1"/>
  <c r="H40" i="10"/>
  <c r="I40" i="10" s="1"/>
  <c r="H41" i="10"/>
  <c r="I41" i="10" s="1"/>
  <c r="H42" i="10"/>
  <c r="I42" i="10" s="1"/>
  <c r="H43" i="10"/>
  <c r="I43" i="10" s="1"/>
  <c r="H44" i="10"/>
  <c r="I44" i="10" s="1"/>
  <c r="H45" i="10"/>
  <c r="I45" i="10" s="1"/>
  <c r="H46" i="10"/>
  <c r="I46" i="10" s="1"/>
  <c r="H47" i="10"/>
  <c r="I47" i="10" s="1"/>
  <c r="H48" i="10"/>
  <c r="I48" i="10" s="1"/>
  <c r="H49" i="10"/>
  <c r="I49" i="10" s="1"/>
  <c r="H50" i="10"/>
  <c r="I50" i="10" s="1"/>
  <c r="H51" i="10"/>
  <c r="I51" i="10" s="1"/>
  <c r="H52" i="10"/>
  <c r="I52" i="10" s="1"/>
  <c r="H53" i="10"/>
  <c r="I53" i="10" s="1"/>
  <c r="H54" i="10"/>
  <c r="I54" i="10" s="1"/>
  <c r="H55" i="10"/>
  <c r="I55" i="10" s="1"/>
  <c r="H56" i="10"/>
  <c r="I56" i="10" s="1"/>
  <c r="H57" i="10"/>
  <c r="I57" i="10" s="1"/>
  <c r="H58" i="10"/>
  <c r="I58" i="10" s="1"/>
  <c r="H59" i="10"/>
  <c r="I59" i="10" s="1"/>
  <c r="H60" i="10"/>
  <c r="I60" i="10" s="1"/>
  <c r="H61" i="10"/>
  <c r="I61" i="10" s="1"/>
  <c r="H62" i="10"/>
  <c r="I62" i="10" s="1"/>
  <c r="H63" i="10"/>
  <c r="I63" i="10" s="1"/>
  <c r="H64" i="10"/>
  <c r="I64" i="10" s="1"/>
  <c r="H65" i="10"/>
  <c r="I65" i="10" s="1"/>
  <c r="H66" i="10"/>
  <c r="I66" i="10" s="1"/>
  <c r="H67" i="10"/>
  <c r="I67" i="10" s="1"/>
  <c r="H68" i="10"/>
  <c r="I68" i="10" s="1"/>
  <c r="H69" i="10"/>
  <c r="I69" i="10" s="1"/>
  <c r="H70" i="10"/>
  <c r="I70" i="10" s="1"/>
  <c r="H71" i="10"/>
  <c r="I71" i="10" s="1"/>
  <c r="H72" i="10"/>
  <c r="I72" i="10" s="1"/>
  <c r="H73" i="10"/>
  <c r="I73" i="10" s="1"/>
  <c r="H74" i="10"/>
  <c r="I74" i="10" s="1"/>
  <c r="H75" i="10"/>
  <c r="I75" i="10" s="1"/>
  <c r="H76" i="10"/>
  <c r="I76" i="10" s="1"/>
  <c r="H77" i="10"/>
  <c r="I77" i="10" s="1"/>
  <c r="H78" i="10"/>
  <c r="I78" i="10" s="1"/>
  <c r="H79" i="10"/>
  <c r="I79" i="10" s="1"/>
  <c r="H80" i="10"/>
  <c r="I80" i="10" s="1"/>
  <c r="H81" i="10"/>
  <c r="I81" i="10" s="1"/>
  <c r="H82" i="10"/>
  <c r="I82" i="10" s="1"/>
  <c r="H83" i="10"/>
  <c r="I83" i="10" s="1"/>
  <c r="H16" i="10"/>
  <c r="I16" i="10" s="1"/>
  <c r="I84" i="10" l="1"/>
  <c r="E10" i="7" s="1"/>
  <c r="E15" i="7" s="1"/>
  <c r="F15" i="9"/>
  <c r="F14" i="9"/>
  <c r="G47" i="9" l="1"/>
  <c r="H47" i="9" s="1"/>
  <c r="G51" i="9"/>
  <c r="H51" i="9" s="1"/>
  <c r="G55" i="9"/>
  <c r="H55" i="9" s="1"/>
  <c r="G48" i="9"/>
  <c r="H48" i="9" s="1"/>
  <c r="G52" i="9"/>
  <c r="H52" i="9" s="1"/>
  <c r="G56" i="9"/>
  <c r="H56" i="9" s="1"/>
  <c r="G49" i="9"/>
  <c r="H49" i="9" s="1"/>
  <c r="G53" i="9"/>
  <c r="H53" i="9" s="1"/>
  <c r="G57" i="9"/>
  <c r="H57" i="9" s="1"/>
  <c r="G50" i="9"/>
  <c r="H50" i="9" s="1"/>
  <c r="G54" i="9"/>
  <c r="H54" i="9" s="1"/>
  <c r="G58" i="9"/>
  <c r="H58" i="9" s="1"/>
  <c r="G46" i="9"/>
  <c r="H46" i="9" s="1"/>
  <c r="G45" i="9"/>
  <c r="H45" i="9" s="1"/>
  <c r="G26" i="9"/>
  <c r="H26" i="9" s="1"/>
  <c r="G27" i="9"/>
  <c r="H27" i="9" s="1"/>
  <c r="G28" i="9"/>
  <c r="H28" i="9" s="1"/>
  <c r="G25" i="9"/>
  <c r="H25" i="9" s="1"/>
  <c r="G24" i="9"/>
  <c r="H24" i="9" s="1"/>
  <c r="G32" i="9"/>
  <c r="H32" i="9" s="1"/>
  <c r="G36" i="9"/>
  <c r="H36" i="9" s="1"/>
  <c r="G40" i="9"/>
  <c r="H40" i="9" s="1"/>
  <c r="G44" i="9"/>
  <c r="H44" i="9" s="1"/>
  <c r="G29" i="9"/>
  <c r="H29" i="9" s="1"/>
  <c r="G33" i="9"/>
  <c r="H33" i="9" s="1"/>
  <c r="G37" i="9"/>
  <c r="H37" i="9" s="1"/>
  <c r="G41" i="9"/>
  <c r="H41" i="9" s="1"/>
  <c r="G30" i="9"/>
  <c r="H30" i="9" s="1"/>
  <c r="G34" i="9"/>
  <c r="H34" i="9" s="1"/>
  <c r="G38" i="9"/>
  <c r="H38" i="9" s="1"/>
  <c r="G42" i="9"/>
  <c r="H42" i="9" s="1"/>
  <c r="G22" i="9"/>
  <c r="H22" i="9" s="1"/>
  <c r="G23" i="9"/>
  <c r="H23" i="9" s="1"/>
  <c r="G31" i="9"/>
  <c r="H31" i="9" s="1"/>
  <c r="G35" i="9"/>
  <c r="H35" i="9" s="1"/>
  <c r="G39" i="9"/>
  <c r="H39" i="9" s="1"/>
  <c r="G43" i="9"/>
  <c r="H43" i="9" s="1"/>
  <c r="H62" i="9" l="1"/>
  <c r="F10" i="7" s="1"/>
  <c r="I12" i="7"/>
  <c r="F15" i="7" l="1"/>
  <c r="G10" i="7"/>
  <c r="J12" i="7" l="1"/>
  <c r="G15" i="7"/>
  <c r="I13" i="7" l="1"/>
  <c r="J13" i="7"/>
  <c r="I15" i="7"/>
  <c r="J14" i="7"/>
  <c r="J15" i="7" s="1"/>
</calcChain>
</file>

<file path=xl/sharedStrings.xml><?xml version="1.0" encoding="utf-8"?>
<sst xmlns="http://schemas.openxmlformats.org/spreadsheetml/2006/main" count="2349" uniqueCount="1272">
  <si>
    <t>Descrição</t>
  </si>
  <si>
    <t>UND</t>
  </si>
  <si>
    <t>Qtd</t>
  </si>
  <si>
    <t>LISTA DE MATERIAIS ( REDE )</t>
  </si>
  <si>
    <t>Mat</t>
  </si>
  <si>
    <t>MO</t>
  </si>
  <si>
    <t>Total (R$)</t>
  </si>
  <si>
    <t>TOTAL GERAL</t>
  </si>
  <si>
    <t>Código  Celesc</t>
  </si>
  <si>
    <t>CRONOGRAMA FÍSICO-FINANCEIRO</t>
  </si>
  <si>
    <t>ref. preço Mat e M.O.: SINAPI ou mercado e Celesc</t>
  </si>
  <si>
    <t>Unitário</t>
  </si>
  <si>
    <t>Total</t>
  </si>
  <si>
    <t>Abertura de cava normal</t>
  </si>
  <si>
    <t>Armação secundária 1 e 2 estribos</t>
  </si>
  <si>
    <t>Aterramento simples 1 haste</t>
  </si>
  <si>
    <t>Chave faca/Fúsivel p/ unidade</t>
  </si>
  <si>
    <t>Conector cunha</t>
  </si>
  <si>
    <t xml:space="preserve">Valores em (R$) com BDI 20% incluso </t>
  </si>
  <si>
    <t>Estrutura 1 B.M.N.T. - cruzeta aço</t>
  </si>
  <si>
    <t>Estrutura 3 B.M.N.T. - 1 cruzeta aço</t>
  </si>
  <si>
    <t>Escora sub solo dupla</t>
  </si>
  <si>
    <t>Para-raios p/ unidades</t>
  </si>
  <si>
    <t>Retensionamento/reconexão de Ramal de Ligação/Serviço</t>
  </si>
  <si>
    <t>M.O. INSTALAR ( REDE ) USC</t>
  </si>
  <si>
    <t>M.O. RETIRAR ( REDE ) USC</t>
  </si>
  <si>
    <t>2 - PLANILHA DE MÃO DE OBRA</t>
  </si>
  <si>
    <t>1 - PLANILHA DE MATERIAIS</t>
  </si>
  <si>
    <t>Valor do BDI (%)</t>
  </si>
  <si>
    <t>Valor R$</t>
  </si>
  <si>
    <t xml:space="preserve">Obs.: </t>
  </si>
  <si>
    <t>VALORES PROPOSTOS PELA EMPRESA PARTICIPANTE</t>
  </si>
  <si>
    <t>Valor unitário com BDI (R$)</t>
  </si>
  <si>
    <t>1.1</t>
  </si>
  <si>
    <t>2.1</t>
  </si>
  <si>
    <t>Valores unitários (R$)</t>
  </si>
  <si>
    <t>Com BDI</t>
  </si>
  <si>
    <t>Sem BDI</t>
  </si>
  <si>
    <t>Total (R$) com BDI</t>
  </si>
  <si>
    <r>
      <t xml:space="preserve">2) A planilha disponibilizada foi preenchida com </t>
    </r>
    <r>
      <rPr>
        <b/>
        <sz val="11"/>
        <color theme="1"/>
        <rFont val="Calibri"/>
        <family val="2"/>
        <scheme val="minor"/>
      </rPr>
      <t>valores</t>
    </r>
    <r>
      <rPr>
        <sz val="11"/>
        <color theme="1"/>
        <rFont val="Calibri"/>
        <family val="2"/>
        <scheme val="minor"/>
      </rPr>
      <t xml:space="preserve"> nos quadros em amarelo e fórmulas nos demais quadros;</t>
    </r>
  </si>
  <si>
    <t>1) Sempre utilizar valores arredondados com 2 casas depois da vírgula. Nas multiplicações, utilizar função ARRED;</t>
  </si>
  <si>
    <t>Valor do BDI para materiais, proposto pelo participante</t>
  </si>
  <si>
    <t>Chave faca / fúsivel p/ unidade</t>
  </si>
  <si>
    <t>Serviço</t>
  </si>
  <si>
    <t>Compreende a abertura da vala nas dimensões definidas em projeto, a confecção da “cama de areia” com areia grossa, para acomodação e nivelamento dos dutos, o lançamento dos dutos na vala, esticamento e separação dos mesmos com o uso de espaçadores adequados, a colocação de uma camada de areia grossa, umedecimento e compactação da mesma até a altura definida em projeto, a confecção do selo de advertência e proteção mecânica em concreto magro, não armado (fornecido pela contratada), colocação de terra até a distância de 20 cm da superfície, lançamento da fita de aviso, colocação de terra até o nível final, compactação e nivelamento, conforme projeto.  Pagamento por metro linear de vala.</t>
  </si>
  <si>
    <t>Compreende a abertura de cava para poste em terreno normal nas dimensões padronizadas em função da altura do poste.</t>
  </si>
  <si>
    <t>Compreende a abertura de cava para poste em rochas (pedras soltas, piçarras) sem uso de explosivo, nas dimensões padronizadas em função da altura do poste.</t>
  </si>
  <si>
    <t>Compreende a instalação de afastador em poste para rede secundária.</t>
  </si>
  <si>
    <t>Compreende os serviços necessários para fazer o poste existente retornar à sua verticalidade.</t>
  </si>
  <si>
    <t>Compreende a instalação de armação secundária de um ou dois estribos, completa com haste e isoladores.</t>
  </si>
  <si>
    <t>Compreende a execução de todos os serviços de instalação de condutor de aterramento, fixação da primeira haste de terra, conexões, abertura e fechamento de cavas.</t>
  </si>
  <si>
    <t>Compreende a execução de todos os serviços de instalação de condutor de aterramento, fixação das demais hastes de terra, conexões, abertura e fechamento de cavas.</t>
  </si>
  <si>
    <t>Compreende a abertura da cava necessária, compactação do solo e colocação da caixa e da tampa completa, nivelada, ambas construídas em canteiro.  Pagamento por caixa pronta instalada.</t>
  </si>
  <si>
    <t>Corte de arvore</t>
  </si>
  <si>
    <t>Compreende a atividade de efetuar o corte de árvores isoladas com diâmetro na base, superior a 20 cm, ou também quando em vegetação densa (item 300121), com diâmetro superior a 20 cm, utilizando-se de machado ou motosserra, e que possam interferir junto às RDUs e RDRs.</t>
  </si>
  <si>
    <t>Compreende a execução de conexão de cabos através de conector tipo cunha.</t>
  </si>
  <si>
    <t>Conector piercing</t>
  </si>
  <si>
    <t>Compreende o preparo da fundação em cava já aberta, do concreto e lançamento do mesmo na base do poste, com uso de tambores quando necessário.  Deverá ser previsto na execução desta atividade, o fornecimento do material por parte da CONTRATADA.</t>
  </si>
  <si>
    <t>Conjunto grampo suspensão rd BT multiplexada</t>
  </si>
  <si>
    <t>Estrutura 3 B.M.N.T. - 2 cruzeta aço</t>
  </si>
  <si>
    <t>Estrutura 4 B.M.N.T. - 2 cruzeta aço</t>
  </si>
  <si>
    <t>Compreende a instalação de emenda em cabo multiplexado de baixa tensão, com seção de 35mm² a 120mm², com uso de conectores e recuperação do isolamento com fita ou manta/tubo termocontrátil. O serviço será pago por emenda executada.</t>
  </si>
  <si>
    <t>Compreende a execução de emenda com luva em condutores de cobre ou alumínio sem alma de acordo com as dimensões indicadas, por emenda.</t>
  </si>
  <si>
    <t>Compreende a instalação de tora ou placa de concreto, com estai de âncora, cabo de estai, interligação ao sistema de aterramento quando existente e instalação de isoladores de seccionamento, quando necessário, inclusive com abertura da cava em terreno normal e instalação e retensionamento do tirante de cabo de aço.</t>
  </si>
  <si>
    <t>Compreende a instalação e o tensionamento de tirante de cabo de aço de poste a poste, cruzeta a poste, cruzeta a contraposte e cruzeta a cruzeta, sua interligação ao sistema de aterramento, instalação de isoladores e protetor pré-formado quando necessário.</t>
  </si>
  <si>
    <t>Compreende a abertura da cava e a instalação de uma tora para estai de subsolo em postes e/ou contrapostes, na parte superior da cava.</t>
  </si>
  <si>
    <t>Compreende a abertura da cava e a instalação de duas toras para estai de subsolo em postes e/ou contrapostes.</t>
  </si>
  <si>
    <t>Compreende a instalação de isolador e ferragens de fixação em um encabeçamento.</t>
  </si>
  <si>
    <t>Compreende a instalação de isoladores e ferragens de fixação em dois encabeçamentos.</t>
  </si>
  <si>
    <t>Compreende a instalação da estrutura tipo P3 completa, isoladores e acessórios.</t>
  </si>
  <si>
    <t>Compreende os serviços de fechar a cava aberta e não utilizada.</t>
  </si>
  <si>
    <t>Compreende a construção de flying-tap primário ou secundário, com todas as conexões, por condutor.</t>
  </si>
  <si>
    <t>Lançamento condutor multiplexado BT Seção igual a 35mm² ( km )</t>
  </si>
  <si>
    <t>Compreende o lançamento do cabo multiplexado de baixa tensão. O serviço será pago por km do conjunto de cabos (fases e mensageiro).</t>
  </si>
  <si>
    <t>Lançamento condutor multiplexado BT Seção igual a 50mm² ( km )</t>
  </si>
  <si>
    <t>Compreende o lançamento de condutores de alumínio de seção 4 CA e CAA e cobre 6 AWG.</t>
  </si>
  <si>
    <t>Compreende o lançamento de condutores de alumínio de bitola 2 a 2/0 CA e CAA e cobre de 4 a 1/0 AWG.</t>
  </si>
  <si>
    <t>Compreende o lançamento de condutores de alumínio de bitola superior a 2/0 CA e CAA e cobre acima de 1/0 AWG.</t>
  </si>
  <si>
    <t>Compreende o agrupamento dos condutores, a amarração dos condutores e identificação dos mesmos e dos circuitos, a instalação de cabo-guia e camisa (cordoalha) de lançamento (puxamento), lubrificação dos condutores, quando necessário, o puxamento manual ou com auxílio de guincho de qualquer natureza, tamponamento dos condutores, que não serão de imediato utilizados e o tamponamento dos eletrodutos para evitar a penetração de água, animais ou entulho.  Pagamento por circuito, por metro.</t>
  </si>
  <si>
    <t>Olhal para fixação de neutro multiplexado</t>
  </si>
  <si>
    <t>Compreende a abertura de cava, implantação de poste e instalação completa do padrão de entrada (instalação de caixa de medidor, isoladores, lançamento e conexão dos condutores e aterramento) de um consumidor de BT monofásico em um poste de concreto cuja resistência permanente de tração no topo não poderá ser inferior a 90 daN, e o comprimento total não inferior a 6 m (seis metros).</t>
  </si>
  <si>
    <t>Compreende a instalação completa do padrão de entrada (instalação de caixa de medidor, isoladores, lançamento e conexão dos condutores e aterramento) de um consumidor de BT monofásico na sua edificação, com ou sem uso de pontalete, ou em mureta construída.</t>
  </si>
  <si>
    <t>Compreende a instalação de um para-raios e conexões, inclusive ao sistema de aterramento.</t>
  </si>
  <si>
    <t>Compreende a instalação de um para-raios e conexões, inclusive ao sistema de aterramento. O serviço será pago por para-raios instalado.</t>
  </si>
  <si>
    <t>Poda de arvore</t>
  </si>
  <si>
    <t>Compreende a atividade de efetuar o desbaste (poda) de árvores isoladas, cujos galhos possam interferir junto às RDU e RDR.</t>
  </si>
  <si>
    <t>Compreende a implantação do poste de comprimento inferior ao mencionado, em cava já aberta, prumagem e apiloamento.</t>
  </si>
  <si>
    <t>Compreende a implantação de poste com altura de 12 a 15 metros, em cava já aberta, prumagem do mesmo e apiloamento.</t>
  </si>
  <si>
    <t>Compreende a implantação do poste de resistência nominal no topo inferior a 300 daN, manualmente, em cava já aberta, prumagem do mesmo e apiloamento.</t>
  </si>
  <si>
    <t>Consiste na recuperação de calçada por ponto (poste retirado ou cava não utilizada), no mesmo padrão da existente, com o fornecimento do material necessário (concreto, areia, lajota, cerâmica, pedras, revestimentos) e a limpeza do local. Quando da recuperação de calçada resultante da abertura de valeta, para cada metro quadrado (m²) executado será considerado um ponto.</t>
  </si>
  <si>
    <t>Compreende os serviços de tensionamento e nivelamento de condutores de cobre ou alumínio, primário ou secundário, em rede já existente.</t>
  </si>
  <si>
    <t>Compreende os serviços de tensionamento e nivelamento de condutores de cobre ou alumínio multiplexados de baixa tensão (BT), em rede já existente.</t>
  </si>
  <si>
    <t>Compreende a fixação do poste, através de 4 (quatro) toras interligadas, em terrenos alagadiços.</t>
  </si>
  <si>
    <t>Compreende os serviços completos de seccionamento de cerca e seu respectivo aterramento.  Para fins de remuneração, considera-se cada ponto aplicado como uma unidade de medida.</t>
  </si>
  <si>
    <t>Compreende a instalação e fixação de um transformador monofásico com todas as conexões, inclusive ao sistema de aterramento e suas ligações à rede secundária.</t>
  </si>
  <si>
    <t>Compreende a instalação, nivelamento e alinhamento de braço tipo L, braço anti-balanço e material de fixação.</t>
  </si>
  <si>
    <t>Compreende a instalação, nivelamento e alinhamento de braço tipo C, com isoladores de pino e de ancoragem poliméricos e material de fixação.</t>
  </si>
  <si>
    <t>Compreende a instalação, nivelamento e alinhamento de cruzetas, com isoladores de pino e de ancoragem, para-raios e material de fixação.</t>
  </si>
  <si>
    <t>Compreende a instalação do espaçador e material de fixação.</t>
  </si>
  <si>
    <t>Compreende o lançamento de cordoalha de aço.</t>
  </si>
  <si>
    <t>Compreende o lançamento de cabos cobertos, considerando o mensageiro já lançado, pagando-se por km de condutor fase lançado.</t>
  </si>
  <si>
    <t>Compreende a instalação de braço para iluminação pública com luminária do tipo aberta, lâmpada, reator e respectivo relé individual quando for o caso, e conexões à rede.</t>
  </si>
  <si>
    <t>Compreende a instalação de braço para iluminação pública do tipo médio ou longo, luminária do tipo aberta ou fechada, lâmpada especial, reator e respectivo relé individual quando for o caso, e conexões à rede.</t>
  </si>
  <si>
    <t>Compreende a instalação do reator e ligações à rede.</t>
  </si>
  <si>
    <t>Compreende a instalação de relé composto de base e interruptor fotossensível individual e ligações à rede.</t>
  </si>
  <si>
    <t>Compreende a instalação de chave magnética para iluminação pública, suas ligações à rede e seccionamento do fio controle quando necessário.</t>
  </si>
  <si>
    <t>Compreende a retirada de afastador em poste para rede secundária.</t>
  </si>
  <si>
    <t>Compreende a retirada de armação secundária de um ou dois estribos, completa com haste e isoladores.</t>
  </si>
  <si>
    <t>Compreende a retirada de uma chave corta-circuito ou chave-faca e respectivas conexões.</t>
  </si>
  <si>
    <t>Compreende a retirada de conexão de cabos através de conector tipo cunha.</t>
  </si>
  <si>
    <t xml:space="preserve">Compreende a atividade de retirar o espaçador de BT e seus pré-formados da rede secundária, independente do número de condutores da BT. </t>
  </si>
  <si>
    <t>Compreende a retirada do cabo de aço e da haste de âncora, após cortada rente ao solo.</t>
  </si>
  <si>
    <t>Compreende a retirada de tirante de cabo de aço de poste a poste, cruzeta a poste, cruzeta a contraposte e cruzeta a cruzeta, sua interligação ao sistema de aterramento, retirada de isoladores e protetor pré-formado quando necessário.</t>
  </si>
  <si>
    <t>Estrutura 1 B.M.N.T. - cruzeta concreto</t>
  </si>
  <si>
    <t>Estrutura 1 B.M.N.T. - cruzeta madeira</t>
  </si>
  <si>
    <t>Estrutura 2 B.M.N.T. - cruzeta madeira</t>
  </si>
  <si>
    <t>Compreende a retirada de Estrutura tipo N2, B2, M2, T2, dos materiais que compõem a estrutura - duas cruzetas de madeira, isoladores de pino e fixação.</t>
  </si>
  <si>
    <t>Compreende a retirada de Estrutura tipo N3-1, B3-1, M3-1, T3-1, dos materiais que compõem a estrutura - uma cruzeta de concreto, isoladores de ancoragem e fixação.</t>
  </si>
  <si>
    <t>Compreende a retirada de estrutura tipo U2/UP2 composta de dois pinos com isoladores de pino e ferragens de fixação.</t>
  </si>
  <si>
    <t>Compreende a retirada de isolador e ferragens de fixação em um encabeçamento.</t>
  </si>
  <si>
    <t>Compreende a retirada de isoladores e ferragens de fixação em dois encabeçamentos.</t>
  </si>
  <si>
    <t>Compreende a retirada da estrutura tipo P3 completa, isoladores e acessórios.</t>
  </si>
  <si>
    <t>Compreende a retirada de flying-tap primário ou secundário, com todas as conexões, por condutor.</t>
  </si>
  <si>
    <t>Compreende a retirada de um para-raios e conexões, inclusive ao sistema de aterramento.</t>
  </si>
  <si>
    <t>Compreende a retirada de um para-raios e conexões, inclusive ao sistema de aterramento. O serviço será pago por para-raios retirado.</t>
  </si>
  <si>
    <t xml:space="preserve">Compreende a escavação circundante ao poste, sua remoção mediante o uso do guindauto e o fechamento da respectiva cava. </t>
  </si>
  <si>
    <t>Compreende a escavação circundante ao poste, sua remoção e o fechamento da respectiva cava.</t>
  </si>
  <si>
    <t>Retirada de condutor multiplexado BT 50mm² (km)</t>
  </si>
  <si>
    <t>Compreende a retirada de condutores de alumínio de seção 4 CA e CAA e cobre 6 AWG.</t>
  </si>
  <si>
    <t>Compreende a retirada de condutores de alumínio de bitola 2 a 2/0 CA e CAA e cobre de 4 a 1/0 AWG.</t>
  </si>
  <si>
    <t>Compreende a retirada de condutores de alumínio de bitola superior a 2/0 CA e CAA e cobre acima de 1/0 AWG.</t>
  </si>
  <si>
    <t>Compreende a retirada de um transformador monofásico com todas as conexões, inclusive ao sistema de aterramento e suas ligações à rede secundária.</t>
  </si>
  <si>
    <t>Compreende a retirada de braço tipo L, braço anti-balanço e material de fixação.</t>
  </si>
  <si>
    <t>Compreende a retirada de braço tipo C, com isoladores de pino e de ancoragem poliméricos e material de fixação.</t>
  </si>
  <si>
    <t>Compreende a retirada de cruzetas, com isoladores de pino e de ancoragem, para-raios e material de fixação.</t>
  </si>
  <si>
    <t>Compreende a retirada do espaçador e material de fixação.</t>
  </si>
  <si>
    <t>Compreende a retirada de flying-tap primário, com todas as conexões.</t>
  </si>
  <si>
    <t>Compreende a retirada de cordoalha de aço.</t>
  </si>
  <si>
    <t>Compreende a retirada de cabos cobertos pagando-se por km de condutor fase retirado.</t>
  </si>
  <si>
    <t>Compreende a retirada de braço para iluminação pública com luminária do tipo aberta, lâmpada, reator e respectivo relé individual quando for o caso, e conexões à rede.</t>
  </si>
  <si>
    <t>Compreende a retirada de braço para iluminação pública do tipo médio ou longo, luminária do tipo aberta ou fechada, lâmpada especial, reator e respectivo relé individual quando for o caso, e conexões à rede.</t>
  </si>
  <si>
    <t>Compreende a retirada do reator e ligações à rede.</t>
  </si>
  <si>
    <t>Compreende a retirada de relé composto de base e interruptor fotossensível individual e ligações à rede.</t>
  </si>
  <si>
    <t>Aprumo de Poste</t>
  </si>
  <si>
    <t>Compreende a cobertura da rede e estrutura, retirada das amarrações dos condutores, bem como a(s) sua(s) sustentação(s) provisória, a coordenação dos trabalhos e condução do poste para o seu aprumo na cava deixando a(s) cruzeta(s) na bissetriz. A atividade é medida por poste.</t>
  </si>
  <si>
    <t>Instalar Estrut N2,B2,M2,T2 - 2 Cruzetas</t>
  </si>
  <si>
    <t>Instalar Estrut N3,B3,M3,T3 -2 Cruzetas</t>
  </si>
  <si>
    <t>Instalar Estrut N4,B4,M4,T4 -2 Cruzetas</t>
  </si>
  <si>
    <t>Instalar Estrutura Tipo HT - 1 Cruzeta</t>
  </si>
  <si>
    <t>Instalar Estrutura Tipo HT - 2 Cruzetas</t>
  </si>
  <si>
    <t>Nivelar e Alinhar Cruzeta</t>
  </si>
  <si>
    <t>Compreende o nivelamento e a colocação da cruzeta simples ou dupla na bissetriz com relação à linha e amarração dos condutores. A atividade é medida por estrutura.</t>
  </si>
  <si>
    <t>Instalar Isolador Pino/Pilar em tangente</t>
  </si>
  <si>
    <t>Inst. Isolador  Pino/Pilar fim de linha</t>
  </si>
  <si>
    <t>Instalar Isolador de Disco/Bastão</t>
  </si>
  <si>
    <t>Retensionamento de Condutor (p/cond.)</t>
  </si>
  <si>
    <t>Instalar Flying-Tap/ Jumper/ Cruz. Aéreo</t>
  </si>
  <si>
    <t>Refazer Amarração</t>
  </si>
  <si>
    <t>Limpeza, Reaperto, Subst. ou Inst. Conector</t>
  </si>
  <si>
    <t>Instalar Chave Fusível - FU</t>
  </si>
  <si>
    <t>Instalar Chave Fusível Religadora- FU</t>
  </si>
  <si>
    <t>Instalar Pára-Raios/Mufla</t>
  </si>
  <si>
    <t>Reaperto e Regulagem de Chave</t>
  </si>
  <si>
    <t>Instalar Chave Faca - CD</t>
  </si>
  <si>
    <t>Poda de Arvore</t>
  </si>
  <si>
    <t>Retensionamento de cabo mensageiro em RDC</t>
  </si>
  <si>
    <t>Compreende em soltar e fixar o cabo mensageiro no suporte e no retensionamento de cabo mensageiro que sustenta a rede compacta protegida. Medido por cabo.</t>
  </si>
  <si>
    <t>Emenda de cabo protegido XLPE</t>
  </si>
  <si>
    <t>Consiste na execução da emenda de cabo protegido XLPE, incluindo a preparação do cabo com a retirada da camada protetora, compressão da luva de emenda, aplicação da massa para isolamento elétrico, fita elétrica de alta tensão e fita adesiva isolante ou a cobertura para emenda de cabo coberto. Medido por unidade.</t>
  </si>
  <si>
    <t xml:space="preserve">Braço antibalanço </t>
  </si>
  <si>
    <t>Instalar estrutura CE1 E CE1A</t>
  </si>
  <si>
    <t>Consiste na instalação do suporte L, espaçador losangular e braço antibalanço. Fixação da cordoalha no suporte L e ajuste dos espaçadores se necessário. Medido por estrutura.</t>
  </si>
  <si>
    <t>Retirar Estrut N2,B2,M2,T2 - 2 Cruzetas</t>
  </si>
  <si>
    <t>Retirar Estrut N3,B3,M3,T3 -2 Cruzetas</t>
  </si>
  <si>
    <t>Retirar Estrut N4,B4,M4,T4 - 2 Cruzetas</t>
  </si>
  <si>
    <t>Retirar Estrutura Tipo HS - 1 Cruzeta</t>
  </si>
  <si>
    <t>Retirar Estrutura Tipo HT - 1 Cruzeta</t>
  </si>
  <si>
    <t>Retirar Estrutura Tipo HT - 2 Cruzetas</t>
  </si>
  <si>
    <t>Retirar Isolador Pino/Pilar em tangente</t>
  </si>
  <si>
    <t>Retirar Isolador Pino/Pilar fim de linha</t>
  </si>
  <si>
    <t>Retirar Isolador de Disco/Bastão</t>
  </si>
  <si>
    <t>Retirada de Objeto Estranho da Rede por vão</t>
  </si>
  <si>
    <t>Retirar Flying-Tap/ Jumper/ Cruz. Aéreo</t>
  </si>
  <si>
    <t>Retirar Chave Fusível - FU</t>
  </si>
  <si>
    <t>Retirar Chave Fusível Religadora- FU</t>
  </si>
  <si>
    <t>Retirar Pára-Raios/Mufla</t>
  </si>
  <si>
    <t>Retirar Chave Faca - CD</t>
  </si>
  <si>
    <t>Retirar estrutura CE1 E CE1A</t>
  </si>
  <si>
    <t>Consiste na retirada de amarrações, do suporte L, espaçador losangular e braço antibalanço. Medido por estrutura.</t>
  </si>
  <si>
    <t>Quantidade de USC/ULV atribuído ao serviço, conforme referência CELESC</t>
  </si>
  <si>
    <t>USC</t>
  </si>
  <si>
    <t>ULV</t>
  </si>
  <si>
    <t>Qt</t>
  </si>
  <si>
    <t>Valor do BDI proposto pelo participante para USC</t>
  </si>
  <si>
    <t>Valor do BDI proposto pelo participante para ULV</t>
  </si>
  <si>
    <t>Valor proposto da USC (unidade de serviço para trabalho em linha morta)</t>
  </si>
  <si>
    <t>Valor proposto da ULV (unidade de serviço para trabalho em linha viva)</t>
  </si>
  <si>
    <t>Instalação de Aterramento Temporário para Rede de BT, por Aterramento</t>
  </si>
  <si>
    <t>Consiste na realização do teste de ausência de tensão, instalação e retirada de aterramento temporário de rede de BT.</t>
  </si>
  <si>
    <t>Operação de Chave, por Operação</t>
  </si>
  <si>
    <t>Consiste na operação de chave de média tensão (fusível, faca, tripolar, etc.). O serviço é remunerado segundo o número de intervenções com a vara de manobra.</t>
  </si>
  <si>
    <t>Abraçadeira plastica 190x7x1,6mm Preta</t>
  </si>
  <si>
    <t>pc</t>
  </si>
  <si>
    <t>Alça Preformada CA/CAA 1/0 AWG  Distribuição</t>
  </si>
  <si>
    <t>Alça Preformada CA/CAA 2 AWG  Distribuição</t>
  </si>
  <si>
    <t>Armação secundaria 1 estribo</t>
  </si>
  <si>
    <t>Arruela quadrada lisa aço 18x38x38x3mm</t>
  </si>
  <si>
    <t>kg</t>
  </si>
  <si>
    <t>mt</t>
  </si>
  <si>
    <t>Cabo Nu Aluminio CA 2 AWG</t>
  </si>
  <si>
    <t>Cabo Nu Cobre 25mm²</t>
  </si>
  <si>
    <t>Cartucho metalico azul</t>
  </si>
  <si>
    <t>Cartucho metalico vermelho</t>
  </si>
  <si>
    <t>Chave Fusivel 1P Base C 300A PF 100A 25,8KV</t>
  </si>
  <si>
    <t>Cinta Circular 200mm</t>
  </si>
  <si>
    <t>Conector Cunha al 1/0 x 4 AWG / 2 x 2 AWG</t>
  </si>
  <si>
    <t>Conector Cunha Aterramento 25/35mm² x 13mm</t>
  </si>
  <si>
    <t>Conector Cunha Cu 35 x 16 / 35 x 25 / 50 x 16</t>
  </si>
  <si>
    <t xml:space="preserve">Conector de Perfuração (piercing) T 16 - 70mm² x D 6 - 35mm² </t>
  </si>
  <si>
    <t xml:space="preserve">Conector de Perfuração (piercing) T 35 - 70mm² x D 35 - 70mm² </t>
  </si>
  <si>
    <t>Conjunto Grampo Suspensão Rede BT</t>
  </si>
  <si>
    <t>Cruzeta Aço 90x90x2000mm</t>
  </si>
  <si>
    <t>Fio Aluminio Nu Recozido 4 AWG</t>
  </si>
  <si>
    <t>Fita isolante EPR 19mm x 10m Auto-Fusão</t>
  </si>
  <si>
    <t>Fita isolante PVC Preta 19mm x 20m</t>
  </si>
  <si>
    <t>Haste Aterramento 13 x 2400mm</t>
  </si>
  <si>
    <t>Isolador Ancoragem Polimerico 23,1KV</t>
  </si>
  <si>
    <t xml:space="preserve">Isolador Roldana Porcelana </t>
  </si>
  <si>
    <t>Manilha Sapatilha 20mm 5000daN</t>
  </si>
  <si>
    <t>Mão francesa perfilada aço 726mm</t>
  </si>
  <si>
    <t>Olhal Parafuso 16mm 5000daN</t>
  </si>
  <si>
    <t>Parafuso Cabeça abaulada 16x45x35mm  c/ porca</t>
  </si>
  <si>
    <t>Parafuso Cabeça quadrada 16x150x80mm  c/ porca</t>
  </si>
  <si>
    <t>Parafuso Cabeça quadrada 16x200x120mm  c/ porca</t>
  </si>
  <si>
    <t>Parafuso Cabeça quadrada 16x250x170mm  c/ porca</t>
  </si>
  <si>
    <t>POSTE CONCRETO CIRC 10M 300DAN 1 SEGM</t>
  </si>
  <si>
    <t>POSTE CONCRETO DT 10M 300DAN 1 SEGM</t>
  </si>
  <si>
    <t>POSTE CONCRETO DT 11M 300DAN 1 SEGM</t>
  </si>
  <si>
    <t>Sapatilha cabo de aço 54x75mm</t>
  </si>
  <si>
    <t xml:space="preserve">Suporte L  c/ parafusos </t>
  </si>
  <si>
    <t xml:space="preserve">Tora Eucalipto Preservado D200x1000mm </t>
  </si>
  <si>
    <t>Cinta Circular 220mm</t>
  </si>
  <si>
    <t>Parafuso Cabeça quadrada 16x350x270mm  c/ porca</t>
  </si>
  <si>
    <t>Operação de chave</t>
  </si>
  <si>
    <t>Poste até 12m c/ guindauto ≤ 600daN</t>
  </si>
  <si>
    <t>Conector Cunha Ramal Tipo I</t>
  </si>
  <si>
    <t>Cinta Circular 230mm</t>
  </si>
  <si>
    <t>Parafuso Cabeça abaulada 16x150x75mm  c/ porca</t>
  </si>
  <si>
    <t>Sela para Cruzeta</t>
  </si>
  <si>
    <t>Cinta Circular 240mm</t>
  </si>
  <si>
    <t>Cinta Circular 270mm</t>
  </si>
  <si>
    <t>Retensionamento de condutor nú p/ km</t>
  </si>
  <si>
    <t>Conector Cunha al 2/0 x 2 AWG</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</si>
  <si>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</si>
  <si>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</si>
  <si>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</si>
  <si>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</si>
  <si>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</si>
  <si>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</si>
  <si>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</si>
  <si>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</si>
  <si>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</si>
  <si>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</si>
  <si>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</si>
  <si>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</si>
  <si>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</si>
  <si>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</si>
  <si>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</si>
  <si>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</si>
  <si>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</si>
  <si>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</si>
  <si>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</si>
  <si>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</si>
  <si>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</si>
  <si>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</si>
  <si>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</si>
  <si>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</si>
  <si>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</si>
  <si>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</si>
  <si>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</si>
  <si>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</si>
  <si>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</si>
  <si>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</si>
  <si>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</si>
  <si>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</si>
  <si>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</si>
  <si>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</si>
  <si>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</si>
  <si>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</si>
  <si>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</si>
  <si>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</si>
  <si>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</si>
  <si>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</si>
  <si>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</si>
  <si>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</si>
  <si>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</si>
  <si>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</si>
  <si>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</si>
  <si>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</si>
  <si>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</si>
  <si>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</si>
  <si>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</si>
  <si>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</si>
  <si>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</si>
  <si>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</si>
  <si>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</si>
  <si>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</si>
  <si>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</si>
  <si>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</si>
  <si>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</si>
  <si>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</si>
  <si>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</si>
  <si>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</si>
  <si>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</si>
  <si>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</si>
  <si>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</si>
  <si>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</si>
  <si>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</si>
  <si>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</si>
  <si>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</si>
  <si>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</si>
  <si>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</si>
  <si>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</si>
  <si>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</si>
  <si>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</si>
  <si>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</si>
  <si>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</si>
  <si>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</si>
  <si>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</si>
  <si>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</si>
  <si>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</si>
  <si>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</si>
  <si>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</si>
  <si>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</si>
  <si>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</si>
  <si>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</si>
  <si>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</si>
  <si>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</si>
  <si>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</si>
  <si>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</si>
  <si>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</si>
  <si>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</si>
  <si>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</si>
  <si>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</si>
  <si>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BAIRRO: ITAIPAVA</t>
  </si>
  <si>
    <t xml:space="preserve">TOTAL </t>
  </si>
  <si>
    <t>Alça Preformada 16mm²  Serviço</t>
  </si>
  <si>
    <t>Alça Preformada CA/CAA 2/0 AWG  Distribuição</t>
  </si>
  <si>
    <t>Armação secundaria 2 estribos</t>
  </si>
  <si>
    <t xml:space="preserve">Cabo Multiplexado al 3x1x50 + 50mm² 0,6/1KV I </t>
  </si>
  <si>
    <t>Cabo Nu Aluminio CA 2/0 AWG</t>
  </si>
  <si>
    <t>Cinta Circular 150mm</t>
  </si>
  <si>
    <t>Cinta Circular 160mm</t>
  </si>
  <si>
    <t>Cinta Circular 170mm</t>
  </si>
  <si>
    <t>Cinta Circular 180mm</t>
  </si>
  <si>
    <t>Cinta Circular 210mm</t>
  </si>
  <si>
    <t>Cinta Circular 250mm</t>
  </si>
  <si>
    <t>Cinta Circular 260mm</t>
  </si>
  <si>
    <t>Conector Cunha al 2/0 x 2/0 AWG / 3/0 x 1/0 AWG</t>
  </si>
  <si>
    <t xml:space="preserve">Conector Cunha al 6 x 4 AWG </t>
  </si>
  <si>
    <t xml:space="preserve">Conector Cunha Cu 25 x 25 </t>
  </si>
  <si>
    <t>Conector Cunha Cu 70 x 16</t>
  </si>
  <si>
    <t>Elo Fusivel Distribuição K 15A 500mm</t>
  </si>
  <si>
    <t xml:space="preserve">Fita Aluminio Proteção 1x10 </t>
  </si>
  <si>
    <t>Isolador Pilar Porcelana 23,1KV</t>
  </si>
  <si>
    <t>Pino de isolador pilar 140x60mm</t>
  </si>
  <si>
    <t>Pino de isolador pilar 25x20mm</t>
  </si>
  <si>
    <t>Instalação de aterramento temporario de A.T.</t>
  </si>
  <si>
    <t>Isolador de Pino/Pilar, por Unidade</t>
  </si>
  <si>
    <t xml:space="preserve">Conector cunha </t>
  </si>
  <si>
    <t xml:space="preserve">Estrutura 3 B.M.N.T. - 2 cruzeta madeira         </t>
  </si>
  <si>
    <t xml:space="preserve">Estrutura 3 B.M.N.T. - 1 cruzeta madeira         </t>
  </si>
  <si>
    <t>Estrutura 3 B.M.N.T. - 2 cruzeta aço ou polimérica</t>
  </si>
  <si>
    <t>TOTAL</t>
  </si>
  <si>
    <t>2.1.01</t>
  </si>
  <si>
    <t>2.1.02</t>
  </si>
  <si>
    <t>2.1.26</t>
  </si>
  <si>
    <t>2.1.27</t>
  </si>
  <si>
    <t>2.1.28</t>
  </si>
  <si>
    <t>2.1.29</t>
  </si>
  <si>
    <t>2.1.30</t>
  </si>
  <si>
    <t>2.1.31</t>
  </si>
  <si>
    <t>2.1.32</t>
  </si>
  <si>
    <t>2.1.33</t>
  </si>
  <si>
    <t>2.1.34</t>
  </si>
  <si>
    <t>2.1.35</t>
  </si>
  <si>
    <t>2.1.36</t>
  </si>
  <si>
    <t>Cabo Multiplexado al 3x1x16 + 16mm² 0,6/1KV I</t>
  </si>
  <si>
    <t>mercado</t>
  </si>
  <si>
    <t>LOCAL: PARQUE MUNICIPAL DO AGRICULTOR GILMAR GRAF</t>
  </si>
  <si>
    <t>Parque Municipal do Agricultor Gilmar Graf</t>
  </si>
  <si>
    <t>Código</t>
  </si>
  <si>
    <t>Código Especial (HE)</t>
  </si>
  <si>
    <t>Unidade</t>
  </si>
  <si>
    <t>Qtdede USC</t>
  </si>
  <si>
    <t>Qtde de USC Especial (Sábados, Domingos e Feriados)</t>
  </si>
  <si>
    <t>Descrição das Atividades</t>
  </si>
  <si>
    <t>INSTALAÇÃO/RETIRADA DE ILUMINAÇÃO PÚBLICA</t>
  </si>
  <si>
    <t>Retirada de Iluminação Pública Comum (montada)</t>
  </si>
  <si>
    <t>UA</t>
  </si>
  <si>
    <t>LANÇAMENTO/RETENSIONAMENTO DE CONDUTORES, SECCIONAMENTO E CONEXÕES</t>
  </si>
  <si>
    <t>Retirada de Condutor 70mm² CAA- XLPE,  por Km</t>
  </si>
  <si>
    <t>Km</t>
  </si>
  <si>
    <t>Compreende a retirada de condutores de condutores de alumínio de seção 70mm²  CAA com cobertura XLPE (cabo coberto autossustentado) –“Cabo Rural”</t>
  </si>
  <si>
    <t>Retirada de Condutor 35mm² CAA- XLPE,  por Km</t>
  </si>
  <si>
    <t>Compreende a retirada de condutores de condutores de alumínio de seção 35mm²  CAAcom cobertura XLPE (cabo coberto autossustentado) –“Cabo Rural”</t>
  </si>
  <si>
    <t>EQUIPAGEM DE ESTRUTURA PRIMÁRIA TRIFÁSICA</t>
  </si>
  <si>
    <t>Instalação de cruzeta auxiliar Dupla – Cruzeta de aço ou polimérica</t>
  </si>
  <si>
    <t>Compreende a instalação, nivelamento e alinhamento de uma estrutura com duas cruzetas, de aço ou polimérica, para montagem de estrutura auxiliar.</t>
  </si>
  <si>
    <t>INSTALAÇÃO/RETIRADA DE EQUIPAMENTOS</t>
  </si>
  <si>
    <t>Parametrização de Religador Trifásico automático, por unidade</t>
  </si>
  <si>
    <t>Compreende a parametrização de religador trifásico automático, por unidade. Parametrização em campo (no poste do religador) ou no almoxarifado.</t>
  </si>
  <si>
    <t>Retirada de Cobertura Permanente de Rede Nua de Média Tensão (Capa)</t>
  </si>
  <si>
    <t>Compreende na retirada das Coberturas Protetoras Permanentes de Média Tensão na rede nua. Medido por vão por condutor. A cobertura permanente serve de proteção especial contra vegetação ou animais nas redes nuas. Não se trata do uso das coberturas temporárias inerentes aos serviços com linha viva. Medido por vão (isolador a isolador). Em caso de não se retirar o vão inteiro se dividirá o vão em 3 partes e se pagará proporcionalmente (1/3 ou 2/3).</t>
  </si>
  <si>
    <t>Readequação de ramal subterrâneo</t>
  </si>
  <si>
    <t>Compreende a readequação e reconexão de ramal de ligação/serviço subterrâneo em razão de serviços executados em poste da rede de distribuição. Inclui a readequação da fixação do eletroduto no poste, escavação e fechamento de vala, fornecimento e instalação de eletroduto/luvas subterrâneos adicionais pela contratada. Até 1metro de deslocamento o serviço é unitário, a partir de 1metro o serviço é remunerado conforme extensão em metros do deslocamento da posição do eletroduto de subida em relação à posição original.</t>
  </si>
  <si>
    <t>Instalação de Equipamento de Telecomando, por unidade</t>
  </si>
  <si>
    <t xml:space="preserve">Compreende a instalação de Equipamento de Telecomando para equipamento de rede de distribuição, incluindo a instalação física do modem/rádio, antena, conexões, fixações, etc de sistema de telecomando. </t>
  </si>
  <si>
    <t>ABERTURA/FECHAMENTO DE CAVAS</t>
  </si>
  <si>
    <t>Recuperação de Calçadas</t>
  </si>
  <si>
    <t>m2</t>
  </si>
  <si>
    <t>ATERRAMENTO</t>
  </si>
  <si>
    <t>Aterramento de cerca sem seccionamento</t>
  </si>
  <si>
    <t>Compreende os serviços completos de aterramento de cerca sem o seccionamento da mesma.  Para fins de remuneração, considera-se cada ponto aplicado como uma unidade de medida.</t>
  </si>
  <si>
    <t>Montagem de Estrutura para Banco Regulador – Concreto Pré-moldado</t>
  </si>
  <si>
    <t>Compreende a implantação da estrutura pré-moldada de concreto específica para banco regulador de tensão. Inclui a escavação, concretagem, montagem e nivelamento das peças pré moldadadas suportes de sustentação dos  reguladores e travessa para fixação das chaves faca e by-pass e conexão das estruturas ao sistema de aterramento.</t>
  </si>
  <si>
    <t>Instalação de cruzeta auxiliar Dupla – Cruzeta de Concreto</t>
  </si>
  <si>
    <t>Compreende a instalação, nivelamento e alinhamento de uma estrutura com duas cruzetas, de concreto, para montagem de estrutura auxiliar.</t>
  </si>
  <si>
    <t>Lançamento de Condutor 70mm² CAA- XLPE,  por Km</t>
  </si>
  <si>
    <t>Compreende o lançamento de condutores de alumínio de seção 70mm² CAA com cobertura XLPE (cabo coberto autossustentado) –“Cabo Rural”</t>
  </si>
  <si>
    <t>Lançamento de Condutor 35mm² CAA- XLPE,  por Km</t>
  </si>
  <si>
    <t>Compreende o lançamento de condutores de alumínio de seção 35mm² CAA com cobertura XLPE (cabo coberto autossustentado) –“Cabo Rural”</t>
  </si>
  <si>
    <t>Retirada de cruzeta auxiliar Dupla – Cruzeta de aço ou polimérica</t>
  </si>
  <si>
    <t>Compreende a retirada dos materiais que compõem a estrutura auxiliar com duas cruzetas, de aço ou polimérica, e a respectiva fixação.</t>
  </si>
  <si>
    <t>INSTALAÇÃO/RETIRADA REDE COMPACTA</t>
  </si>
  <si>
    <t>Retirada de conector cunha em cabo coberto, por conector</t>
  </si>
  <si>
    <t>Compreende o serviço de retirada de conector tipo cunha e/ou estribo em cabo protegido e recomposição da cobertura quando necessário.</t>
  </si>
  <si>
    <t>Instalação de cruzeta auxiliar simples – Cruzeta de aço ou polimérica</t>
  </si>
  <si>
    <t>Compreende a instalação, nivelamento e alinhamento de uma cruzeta simples, de aço ou polimérica, para montagem de estrutura auxiliar.</t>
  </si>
  <si>
    <t>ATERRAMENTO TEMPORÁRIO/OPERAÇÃO</t>
  </si>
  <si>
    <t>Isolamento de Rede Adjacente de Baixa Tensão</t>
  </si>
  <si>
    <t>Consiste na realização da cobertura com lençóis isolantes de Baixa Tensão de todos condutores fase (independentemente da quantidade), do cabo de controle (se existir) e do braço da iluminação pública (se existir) e seccionamento do neutro (corte/retirada de conector cunha). Comtempla também a retirada dos lençóis isolantes de Baixa Tensão após a conclusão dos serviços. (a reconexão do neutro será paga a parte da atividade)</t>
  </si>
  <si>
    <t>Abertura ou Fechamento de Grampo de Linha Viva com Vara de Manobra, por Grampo</t>
  </si>
  <si>
    <t>Consiste na abertura ou fechamento de Grampo de Linha Viva (jumper) com vara de manobra/bastão pega tudo para execução dos serviços. O serviço é remunerado segundo o número de grampos manipulados.</t>
  </si>
  <si>
    <t>Retirada de cruzeta auxiliar Dupla – Cruzeta de Concreto</t>
  </si>
  <si>
    <t>Compreende a retirada dos materiais que compõem a estrutura auxiliar com duas cruzetas, de concreto, e a respectiva fixação.</t>
  </si>
  <si>
    <t>Instalação de cruzeta auxiliar simples – Cruzeta de Concreto</t>
  </si>
  <si>
    <t>Compreende a instalação, nivelamento e alinhamento de uma cruzeta simples, de concreto, para montagem de estrutura auxiliar.</t>
  </si>
  <si>
    <t>Retirada de Suporte Horizontal</t>
  </si>
  <si>
    <t>Compreende a retirada de Suporte Horizontal ou Suporte Afastador Horizontal ou Afastador de Braço L e material de fixação.</t>
  </si>
  <si>
    <t>Abertura de cava em rocha com uso de Perfuratriz</t>
  </si>
  <si>
    <t>Compreende a abertura de cava para poste, em rocha, com uso de perfuratriz, método de perfuração com martelo de fundo (“broca para perfuração da cava completa”).</t>
  </si>
  <si>
    <t>Retirada de cruzeta auxiliar simples – Cruzeta de aço ou polimérica</t>
  </si>
  <si>
    <t>Compreende a retirada dos materiais que compõem a estrutura auxiliar  cruzeta de aço ou polimérica, e fixação.</t>
  </si>
  <si>
    <t>Retirada de Estrutura para Banco Regulador – Concreto Pré-moldado</t>
  </si>
  <si>
    <t xml:space="preserve">Compreende a retirada da estrutura pré-moldada de concreto específica para banco regulador de tensão.         </t>
  </si>
  <si>
    <t>Retirada de Religador ou Seccionalizador automático monofásico, por unidade</t>
  </si>
  <si>
    <t>Compreende a retirada de religador monofásico automático ou seccionalizador monofásico com todas as conexões.</t>
  </si>
  <si>
    <t>Retirada de cruzeta auxiliar simples – Cruzeta de Concreto</t>
  </si>
  <si>
    <t>Compreende a retirada dos materiais que compõem a estrutura auxiliar  cruzeta de concreto, e fixação.</t>
  </si>
  <si>
    <t>Parametrização de Religador ou Seccionalizador automático monofásico, por unidade</t>
  </si>
  <si>
    <t>Compreende a parametrização de religador monofásico automático ou seccionalizador monofásico</t>
  </si>
  <si>
    <t>Emenda de rede com charrua</t>
  </si>
  <si>
    <t>Compreende a execução de emenda com charrua em condutores de cobre ou alumínio, por emenda.</t>
  </si>
  <si>
    <t>Instalação de Espaçador Vertical ou Losangular</t>
  </si>
  <si>
    <t>Retirada de Espaçador Vertical ou Losangular</t>
  </si>
  <si>
    <t>Instalação de Dispositivo Inibidor de Ninhos</t>
  </si>
  <si>
    <t>Compreende a instalação de dispositivo inibidor de ninhos</t>
  </si>
  <si>
    <t>Retirada de Dispositivo Inibidor de Ninhos</t>
  </si>
  <si>
    <t>Compreende a retirada de dispositivo inibidor de ninhos</t>
  </si>
  <si>
    <t>RETIRADA / REINSTALAÇÃO DE ESTRUTURA DE COMPARTILHADOR</t>
  </si>
  <si>
    <t>Retirada de Cinta de Compartilhadora, por Cinta</t>
  </si>
  <si>
    <t>Consiste na retirada de cinta de sustentação e fixação, através de amarração temporária, dos cabos pertencentes à compartilhadoras de poste da CELESC (telefonia, fibra ótica, etc.). Por cinta. Observação: Usado somente quando as compartilhadoras não realizarem o serviço e autorizado pelo fiscal da CELESC.</t>
  </si>
  <si>
    <t>Retirada Estrutura N4, B4, M4, T4 Cruzeta Aço ou polimérica sem jumper (estrutura com chave faca/ramal)</t>
  </si>
  <si>
    <t>Compreende a retirada de Estrutura tipo N4, B4, M4, dos materiais que compõem a estrutura - duas cruzetas de aço ou polimérica, isoladores de ancoragem e fixação.</t>
  </si>
  <si>
    <t>Reinstalação de Cinta de Compartilhador, por Cinta</t>
  </si>
  <si>
    <t>Consiste na retirada de cinta de sustentação e reinstalação da infraestrutura de fixação de cabos pertencentes a compartilhadores de poste da CELESC (telefonia,  fibra  ótica,  etc.).  Por  cinta Observação: Usado somente quando as compartilhadoras não realizarem o serviço e autorizado pelo fiscal da CELESC.</t>
  </si>
  <si>
    <t>Parametrização de Sistema de Telecomando de Equipamento, por unidade</t>
  </si>
  <si>
    <t>Compreende a Parametrização e Comissionamento de Equipamento de Telecomando para equipamento de rede de distribuição. Inclui a configuração do Software e Hardware, testes, e se necessário o reposicionamento de antena, habilitando o equipamento para realização de comando remoto.</t>
  </si>
  <si>
    <t>Instalação Estrutura N4, B4, M4, T4 Cruzeta Aço ou polimérica sem Jumper (para instalação de chave faca/ramal)</t>
  </si>
  <si>
    <t>Compreende a instalação de Estrutura tipo N4, B4, M4 de duas cruzetas de aço ou polimérica, com isoladores de ancoragem, e respectivos encabeçamentos e material de fixação.</t>
  </si>
  <si>
    <t>INSTALAÇÃO / RETIRADA REDE AÉREA MULTIPLEXADA DE BT</t>
  </si>
  <si>
    <t>Instalação de terminal a compressão, por condutor</t>
  </si>
  <si>
    <t>Compreende a instalação de terminal a compressão pré-isolado ou cabo barra utilizando ferramenta hidráulica com a devida recomposição da estanqueidade quando necessário, com seção de 25mm² a 240mm². O serviço será pago por conexão executada.</t>
  </si>
  <si>
    <t>Instalação de Suporte Horizontal/Suporte Afastador Horizontal/Afastador de Braço L</t>
  </si>
  <si>
    <t>Compreende a instalação, nivelamento e alinhamento de Suporte Horizontal ou Suporte Afastador Horizontal ou Afastador de Braço L e material de fixação.</t>
  </si>
  <si>
    <t>INSTALAÇÃO/RETIRADA/APRUMAGEM DE POSTES</t>
  </si>
  <si>
    <t>Manilhamento de valeta para reforço de base de poste com tubulão 80cm x 1m, por tubulão.</t>
  </si>
  <si>
    <t>Consiste na colocação de manilha de concreto para passagem de água em ponto onde coincide com a locação do poste, afim de assegurar sua sustentação. Está inclusa a escavação, fornecimento e instalação de tubo de concreto com 80cm x 1m e aterro completo sobre o tubo até o nível da rua/calçada/terreno. Por tubulão</t>
  </si>
  <si>
    <t>Instalação de terminal a compressão em cabo coberto, por condutor</t>
  </si>
  <si>
    <t>Compreende a instalação de terminal a compressão cabo-barra utilizando ferramenta hidráulica com a devida recomposição da estanqueidade, com seção de 50mm² a 240mm². O serviço será pago por conexão executada.</t>
  </si>
  <si>
    <t>Instalação de Iluminação Pública Especial (montada)</t>
  </si>
  <si>
    <t>Instalação de Iluminação Pública Comum (montada)</t>
  </si>
  <si>
    <t>Instalação de conector cunha em cabo coberto, por conector</t>
  </si>
  <si>
    <t>Compreende o serviço de decapagem da cobertura, execução de conexão de cabos através de conector tipo cunha e/ou estribo e recomposição da cobertura.</t>
  </si>
  <si>
    <t>Instalação Estrutura N4, B4, M4, T4 Cruzeta Concreto sem Jumper (para instalação de chave faca/ramal)</t>
  </si>
  <si>
    <t>Compreende a instalação de Estrutura tipo N4, B4, M4 deduas cruzetas de concreto, com isoladores de ancoragem, e respectivos encabeçamentos e material de fixação.</t>
  </si>
  <si>
    <t>Instalação de Religador ou Seccionalizador automático monofásico, por unidade</t>
  </si>
  <si>
    <t>Compreende a instalação e fixação de um religador monofásico automático ou seccionalizador monofásico com todas as conexões ao sistema de aterramento e conexões parafusadas no equipamento. (as conexões com conector cunha executadas com ferramenta de disparo ou terminais de compressão empregando alicate hidráulico serão remuneradas a parte).</t>
  </si>
  <si>
    <t>Instalação de Cobertura Permanente de Rede Nua de Média Tensão (Capa)</t>
  </si>
  <si>
    <t>Compreende na colocação das Coberturas Protetoras Permanentes de Média Tensão na rede nua. Medido por vão por condutor. A cobertura permanente serve de proteção especial contra vegetação ou animais nas redes nuas. Não se trata do uso das coberturas temporárias inerentes aos serviços com linha viva. Medido por vão (isolador a isolador). Em caso de não se cobrir o vão inteiro se dividirá o vão em 3 partes e se pagará proporcionalmente (1/3 ou 2/3).</t>
  </si>
  <si>
    <t>Retirada Estrutura N4, B4, M4, T4 Cruzeta Concreto sem Jumper (para instalação de chave faca/ramal)</t>
  </si>
  <si>
    <t>Compreende a retirada de Estrutura tipo N4, B4, M4, dos materiais que compõem a estrutura -duas cruzetas de concreto, isoladores de ancoragem e fixação.</t>
  </si>
  <si>
    <t>Retirada de Iluminação Pública Especial (montada)</t>
  </si>
  <si>
    <t>Manilhamento de valeta para reforço de base de poste com tubulão 60cm x 1m, por tubulão.</t>
  </si>
  <si>
    <t>Consiste na colocação de manilha de concreto para passagem de águaem ponto onde coincide com a locação do poste, afim de assegurar sua sustentação. Está inclusa a escavação, fornecimento e instalação de tubo de concreto com 60cm x 1m e aterro completo sobre o tubo até o nível da rua/calçada/terreno. Por tubulão</t>
  </si>
  <si>
    <t>OUTROS</t>
  </si>
  <si>
    <t>Não se Aplica</t>
  </si>
  <si>
    <t>Escolta armada para transporte de explosivos.</t>
  </si>
  <si>
    <t>É o pagamento efetuado pela CONTRATADA à empresas de segurança para a escolta do transporte de exposivos adquiridos de fornecedores especializados e controlados até o canteiro de obras. Será pago por ocorrência de transporte.</t>
  </si>
  <si>
    <t>Utilização Software de Segurança</t>
  </si>
  <si>
    <t>Utilização de software, para fiscalização de procedimentos operacionais e de segurança em dispositivos móveis, que atenda às exigências da Celesc.</t>
  </si>
  <si>
    <t>PROJETO DE RDU/RDR</t>
  </si>
  <si>
    <t>Projeto Eletromecânico RDR, Preço Fixo para Projetos de Até 0,2 km</t>
  </si>
  <si>
    <t>A contratada deverá elaborar e fornecer o projeto em meio digital através de programa padronizado pela CELESC (KAFFA) com a devida relação de materiais, relação da mão de obra, poste a poste / trecho a trecho, conforme padrões da CELESC, e memorial descritivo sucinto (descrição da obra, calculo elétricos e mecânicos, e planta da rede). O projeto poderá fornecido em outro padrão somente nos casos que forem solicitados pela CELESC.</t>
  </si>
  <si>
    <t>Projeto Eletromecânico RDR - para Projetos Maiores de 0,2 km -Preço por km de Rede Projetada</t>
  </si>
  <si>
    <t>A contratada deverá elaborar e fornecer o projeto em meio digital através de programa padronizado pela CELESC (KAFFA) com a devida relação de materiais, relação da mão de obra, poste a poste / trecho a trecho, conforme padrões da CELESC, e memorial descritivo sucinto (descrição da obra, calculo elétricos e mecânicos, e planta darede). O projeto poderá fornecido em outro padrão somente nos casos que forem solicitados pela CELESC.</t>
  </si>
  <si>
    <t>Projeto Eletromecânico RDU -Preço Fixo para Projetos de Até 0,175 km</t>
  </si>
  <si>
    <t>Projeto Eletromecânico RDU - para Projetos Maiores de 0,175 km -Preço por km de Rede Projetada</t>
  </si>
  <si>
    <t>Acontratada deverá elaborar e fornecer o projeto em meio digital através de programa padronizado pela CELESC (KAFFA) com a devida relação de materiais, relação da mão de obra, poste a poste / trecho a trecho, conforme padrões da CELESC, e memorial descritivo sucinto (descrição da obra, calculo elétricos e mecânicos, e planta da rede). O projeto poderá fornecido em outro padrão somente nos casos que forem solicitados pela CELESC.</t>
  </si>
  <si>
    <t>MONTAGEM ELETRO-MECÂNICA EM RD SUBTERRÂNEA</t>
  </si>
  <si>
    <t>Execução de Transição Aéreo-Subterrânea de MT</t>
  </si>
  <si>
    <t>Compreende o lançamento do cabo no trecho caixa-eletroduto de subida, a execução das 3 terminações (muflas) nos cabos de Média Tensão, fixação do eletroduto ao poste, aterramento e selagem do mesmo, instalação de cruzetas/acessórios para fixação das muflas na estrutura, conexão dos cabos subterrâneos à rede aérea, execução do aterramento das muflas, identificação dos cabos e ajuste dos cabos na caixa de passagem.</t>
  </si>
  <si>
    <t>Retirada de Cabo Coberto Acima de 70mm², por Km</t>
  </si>
  <si>
    <t>Lançamento de Cabo Coberto Acima de 70mm², por Km</t>
  </si>
  <si>
    <t>Deslocamento de Equipe para Elaboração de Projeto, por Km</t>
  </si>
  <si>
    <t>Consiste no deslocamento de equipe para realização de projeto. Por km rodado da Unidade Regional da CELESC até a obra e de volta a Unidade Regional da CELESC.</t>
  </si>
  <si>
    <t>Compreende ao retensionamento e reconexão de ramal de ligação/serviço em razão de serviços executados na RDU/RDR, incluindo todas as respectivas conexões no lado fonte e carga se necessário, por ramal.</t>
  </si>
  <si>
    <t>Emenda de Rede com Pré-formado</t>
  </si>
  <si>
    <t>Compreende a execução de emenda com pré-formado em condutores de cobre ou alumínio, por emenda.</t>
  </si>
  <si>
    <t>Emenda de Rede com Luva em Cabos CAA com Bitola Maior ou Igual a 1/0</t>
  </si>
  <si>
    <t>Compreende a execução de emenda com luva em condutores de cobre ou alumínio com alma de acordo com as dimensões indicadas, por emenda.</t>
  </si>
  <si>
    <t>Emenda de Rede com Luva em Cabos CA e CU com Bitola Maior ou Igual a 1/0</t>
  </si>
  <si>
    <t>Emenda de Rede com Luva em Cabos CAA com Bitola Maior que 1/0</t>
  </si>
  <si>
    <t>Retirada de Estrutura para Banco Regulador – Travessas de Aço</t>
  </si>
  <si>
    <t>Compreende a retirada dos suportes de sustentação dos religadores e travessa para fixação das chaves faca e by-pass e conexão das estruturas ao sistema de aterramento.</t>
  </si>
  <si>
    <t>Montagem de Estrutura para Banco Regulador – Travessas de Aço</t>
  </si>
  <si>
    <t>Compreende a montagem dos suportes de sustentação dos  reguladores e travessa para fixação das chaves faca e by-pass e conexão das estruturas ao sistema de aterramento.</t>
  </si>
  <si>
    <t>Retirada de Chave by-pass</t>
  </si>
  <si>
    <t>Compreende a retirada de uma chave by-pass, fixações e respectivas conexões.</t>
  </si>
  <si>
    <t>Instalação de Chave by-pass</t>
  </si>
  <si>
    <t>Compreende a instalação de uma chave by-pass, fixações, regulagem e respectivas conexões parafusadas no equipamento. (as conexões com conector cunha executadas com ferramenta de disparo ou terminais de compressão empregando alicate hidráulico serão remuneradas a parte)</t>
  </si>
  <si>
    <t>ATENDIMENTO A CONSUMIDORES</t>
  </si>
  <si>
    <t>Instalação de Medidor</t>
  </si>
  <si>
    <t>Compreende a instalação de medidor de energia elétrica em caixa de medição já instalada. Inclui a instalação do medidor (mono/bi/tri), conexão, aterramento, lacre, e prestação de informações sobre a unidade consumidora. Conforme padronização CELESC de entrada de energia elétrica de unidades consumidoras de baixa tensão.</t>
  </si>
  <si>
    <t>Instalação de Pontalete em Unidade Consumidora</t>
  </si>
  <si>
    <t>Compreende a instalação de pontalete em unidade consumidora. Estão inclusos os serviços de instalação, fixação, impermeabilização do telhado e recomposição da região afetada pela instalação na unidade consumidora. Conforme padronização CELESC de entrada de energia elétrica de unidades consumidoras de baixa tensão.</t>
  </si>
  <si>
    <t>Instalação de Ramal de Carga Aéreo, Monofásico/Bifásico/ Trifásico</t>
  </si>
  <si>
    <t>Compreende a instalação do ramal de carga de baixa tensão (ligação do padrão de entrada até a edificação do consumidor). Estão inclusos os serviços de lançamento do cabo e execução das conexões. Conforme padronização CELESC de entrada de energia elétrica de unidades consumidoras de baixa tensão.</t>
  </si>
  <si>
    <t>Instalação do Kit Disjuntor, Monofásico/Bifásico/ Trifásico</t>
  </si>
  <si>
    <t>Compreende a execução da interligação do ramal de carga e instalação de caixa com disjuntor na unidade consumidora. Estão inclusos a execução das conexões, instalação dos eletrodutos, fixação, cabos, caixa e disjuntor.</t>
  </si>
  <si>
    <t>Tratamento de Aterramento com Gel, por Haste</t>
  </si>
  <si>
    <t xml:space="preserve">Compreende a atividade de abrir o buraco em torno da haste de terra, mistura do produto químico com a terra, reposição da mistura no buraco da haste a ser tratada e aplicação da água. </t>
  </si>
  <si>
    <t>TRANSPORTE</t>
  </si>
  <si>
    <t>Transporte de Poste, Comprimento Inferior a 12 metros ou Resistência Inferior a 1000 daN, em Percurso de 51 a 100 Km, por Poste</t>
  </si>
  <si>
    <t>Compreende o transporte de postes que preencham os requisitos indicados, desde o almoxarifado regional até o canteiro de obras ou do canteiro de obras até o almoxarifado regional, localizadas em percursos de 51 a 100 Km (inclusive).  O transporte será pago por poste transportado.</t>
  </si>
  <si>
    <t>Transporte de Poste, Comprimento Inferior a 12 metros ou Resistência Inferior a 1000 daN, em Percurso de 101 a 150 Km, por Poste</t>
  </si>
  <si>
    <t>Compreende o transporte de postes que preencham os requisitos indicados, desde o almoxarifado regional até o canteiro de obras ou do canteiro de obras até o almoxarifado regional, localizadas em percursos de 101 a 150 Km (inclusive).  O transporte será pago por poste transportado.</t>
  </si>
  <si>
    <t>Transporte de Poste, Comprimento Inferior a 12 metros ou Resistência Inferior a 1000 daN, em Percurso de 21 a 50 Km, por Poste</t>
  </si>
  <si>
    <t xml:space="preserve">Compreende o transporte de postes que preencham os requisitos indicados, desde o almoxarifado regional até o canteiro de obras ou do canteiro de obras até o almoxarifado regional, localizadas em percursos de 21 a 50 Km (inclusive).  O transporte será pago por poste transportado. </t>
  </si>
  <si>
    <t>Transporte de Poste, Comprimento Inferior a 12 metros ou Resistência Inferior a 1000 daN, em Percurso de até 20 Km, por Poste</t>
  </si>
  <si>
    <t>Compreende o transporte de postes que preencham os requisitos indicados, desde o almoxarifado regional até o canteiro de obras ou do canteiro de obras até o almoxarifado regional, localizadas em distância inferior ou igual a 20 km do mesmo.  O transporte será pago por poste transportado.</t>
  </si>
  <si>
    <t>Transporte de Poste, Comprimento Maior ou Igual a 12 metros ou Resistência de 1000 daN ou Mais, em Percurso de 151 a 200 Km, por Poste</t>
  </si>
  <si>
    <t>Compreende o transporte de postes que preencham os requisitos indicados, desde o almoxarifado regional até o canteiro de obras ou do canteiro de obras até o almoxarifado regional, localizadas em percursos de 151 a 200 Km (inclusive).  O transporte será pago por poste transportado.</t>
  </si>
  <si>
    <t>Transporte de Poste, Comprimento Maior ou Igual a 12 metros ou Resistência de 1000 daN ou Mais, em Percurso de 51 a 100 Km, por Poste</t>
  </si>
  <si>
    <t>Transporte de Poste, Comprimento Maior ou Igual a 12 metros ou Resistência de 1000 daN ou Mais, em Percurso de 101 a 150 Km, por Poste</t>
  </si>
  <si>
    <t>Transporte de Poste, Comprimento Maior ou Igual a 12 metros ou Resistência de 1000 daN ou Mais, em Percurso de 21 a 50 Km, por Poste</t>
  </si>
  <si>
    <t>Compreende o transporte de postes que preencham os requisitos indicados, desde o almoxarifado regional até o canteiro de obras ou do canteiro de obras até o almoxarifado regional, localizadas em percursos de 21 a 50 Km (inclusive).  O transporte será pago por poste transportado.</t>
  </si>
  <si>
    <t>Transporte de Poste, Comprimento Maior ou Igual a 12 metros ou Resistência de 1000 daN ou Mais, em Percurso de até 20 Km, por Poste</t>
  </si>
  <si>
    <t>Compreende o transporte de postes que preencham ambos ou um dos requisitos indicados, desde o almoxarifado regional até o canteiro de obras ou do canteiro de obras até o almoxarifado regional, localizadas em distância inferior ou igual a 20 km do mesmo.  O transporte será pago por poste transportado.</t>
  </si>
  <si>
    <t>Transporte de Materiais do Almoxarifado, 21 a 50 Km, por Kg</t>
  </si>
  <si>
    <t>Kg</t>
  </si>
  <si>
    <t>Compreende o transporte de materiais do almoxarifado regional para o canteiro de obras ou do canteiro de obras até o almoxarifado regional, localizadas num raio entre 21 e 50 km do mesmo.  O transporte será pago por Kg de material transportado, com base em tabela ou balança do almoxarifado.</t>
  </si>
  <si>
    <t>Transporte de Materiais do Almoxarifado, até 20 Km, por Kg</t>
  </si>
  <si>
    <t>Compreende o transporte de materiais do almoxarifado regional para o canteiro de obras ou do canteiro de obras até o almoxarifado regional, localizadas num raio de até 20 km do mesmo.  O transporte será pago por Kg de material transportado, com base em tabela ou balança do almoxarifado.</t>
  </si>
  <si>
    <t>Transporte de Materiais do Almoxarifado, 101 a 150 Km, por Kg</t>
  </si>
  <si>
    <t>Compreende o transporte de materiais do almoxarifado regional para o canteiro de obras ou do canteiro de obras até o almoxarifado regional, localizadas num raio entre 101 e 150 km do mesmo.  O transporte será pago por Kg de material transportado, com base em tabela ou balança do almoxarifado.</t>
  </si>
  <si>
    <t>Transporte de Materiais do Almoxarifado, 51 a 100 Km, por Kg</t>
  </si>
  <si>
    <t>Compreende o transporte de materiais do almoxarifado regional para o canteiro de obras ou do canteiro de obras até o almoxarifado regional, localizadas num raio entre 51 e 100 km do mesmo.  O transporte será pago por Kg de material transportado, com base em tabela ou balança do almoxarifado.</t>
  </si>
  <si>
    <t>Transporte de Materiais do Almoxarifado, 151 a 200 km, por Kg</t>
  </si>
  <si>
    <t>Compreende o transporte de materiais do almoxarifado regional para o canteiro de obras ou do canteiro de obras até o almoxarifado regional, localizadas num raio entre 151 e 200 km do mesmo.  O transporte será pago por Kg de material transportado, com base em tabela ou balança do almoxarifado.</t>
  </si>
  <si>
    <t>Substituição de Ramal de Consumidor Secundário de Aéreo para Subterrâneo</t>
  </si>
  <si>
    <t>Consiste em cortar os cabos do ramal de ligação existente e lançá-los pela nova prumada até a respectiva caixa de passagem, fazendo a conexão com os condutores do novo ramal subterrâneo e a respectiva recomposição do isolamento.  Quando não houver viabilidade técnica para esta prática, lançamento de novo ramal através da nova prumada, seccionamento dos condutores do ramal aéreo antigo junto à entrada na fachada da edificação, e conexão dos mesmos aos cabos do novo ramal, incluindo reisolamento.</t>
  </si>
  <si>
    <t>Substituição de Ramal de Consumidor Primário de Aéreo para Subterrâneo</t>
  </si>
  <si>
    <t>Consiste em cortar os cabos de descida do ramal de ligação, e lançá-los até caixa M - ou outra definida em projeto - em que serão conectados à rede subterrânea. Pagamento por ramal.</t>
  </si>
  <si>
    <t>Transporte de Poste, Comprimento Inferior a 12 metros ou Resistência Inferior a 1000 daN, em Percurso de 151 a 200 Km, por Poste</t>
  </si>
  <si>
    <t>INSTALAÇÃO / RETIRADA REDE AÉREA MULTIPLEXADA DE MT</t>
  </si>
  <si>
    <t>Tracionamento e/ou Encabeçamento de Condutor Multiplexado MT</t>
  </si>
  <si>
    <t>Compreende o tracionamento e/ou encabeçamento do cabo mensageiro. O serviço será pago por cada lado do poste onde houver tracionamento e/ou encabeçamento.</t>
  </si>
  <si>
    <t>Terminação Condutor Multiplexado de MT</t>
  </si>
  <si>
    <t>Compreende a instalação de terminal enfitado ou pré-moldado, polimérico ou porcelana, incluindo o aterramento da blindagem metálica ao neutro/mensageiro do circuito. O serviço será pago por terminação.</t>
  </si>
  <si>
    <t>Substituição de Ramal de Entrada de Consumidor Secundário, com Cabos de Seção Menor ou Igual a 70mm², em Ramais de Até 50 Metros</t>
  </si>
  <si>
    <t>Compreende a desconexão, marcação e retirada dos condutores antigos, desobstrução de dutos e lançamento de cabos novos, marcados/identificados (faseamento) e sua conexão.  Pagamento por ramal.</t>
  </si>
  <si>
    <t>Substituição de Ramal de Ligação</t>
  </si>
  <si>
    <t>Compreende a remoção dos condutores e conexões do ramal de ligação do consumidor, que tenha ficado curto ou inutilizado em razão de serviços executados na RDU/RDR, e a instalação de outros, de comprimento, condições mecânicas e elétricas adequadas e em conformidade, incluindo todas as respectivas conexões fonte e carga. Por ramal.</t>
  </si>
  <si>
    <t>Substituição de Lâmpadas</t>
  </si>
  <si>
    <t>Compreende a retirada da lâmpada existente e a instalação de nova lâmpada, limpeza e/ou reaperto de conexões quando necessário.</t>
  </si>
  <si>
    <t>Substituição de Seccionadora de Subestação de Consumidor Primário, por Outra com Fusível</t>
  </si>
  <si>
    <t>Substituição da seccionadora existente em subestação de consumidor primário, por outra com fusível, incluindo instalação de manípulo e conexões elétricas. Compreende a desconexão e retirada da seccionadora existente na cabine do consumidor, e a fixação da seccionadora com fusíveis, suas conexões e instalação do respectivo manípulo.</t>
  </si>
  <si>
    <t>Substituição do Ramal de Entrada de Consumidor Primário, com Condutores de Seção Menor ou Igual a 70mm², em Ramais de até 50 metros</t>
  </si>
  <si>
    <t>Seccionamento de Cerca com Mourões e Aterramento</t>
  </si>
  <si>
    <t>Compreende a instalação de mourões e escoras, seccionamento e retensionamento dos fios de cerca e a instalação do seu respectivo aterramento.  Para fins deremuneração, considera-se cada ponto aplicado como uma unidade de medida.</t>
  </si>
  <si>
    <t>Seccionamento de Cerca com alça Pré-formada e Aterramento</t>
  </si>
  <si>
    <t>Revisão de Aterramento</t>
  </si>
  <si>
    <t>Compreende a atividade de desconectar o aterramento existente (RD ou transformador), conectar ao medidor de resistência de terra, medir a resistência do aterramento e conectar novamente o condutor de aterramento.</t>
  </si>
  <si>
    <t>Retirada de Chave Tripolar com Mecanismo de Manobra</t>
  </si>
  <si>
    <t>Compreende a retirada de chave tripolar de média tensão (a óleo, ar, SF6, vácuo, etc.), mecanismo de manobra (alavanca, longarinas, etc. para manobra ao nível do solo), ferragens de sustentação e conexões, inclusive o sistema de aterramento.</t>
  </si>
  <si>
    <t>Retirada de Regulador de Tensão em Estrutura Existente</t>
  </si>
  <si>
    <t>Compreende a retirada de regulador de tensão em estrutura (postes, suportes, chaves, transformador de potencial TP, etc.) existente. Inclui a retirada das conexões, inclusive o sistema de aterramento.</t>
  </si>
  <si>
    <t>Retirada de Poste de 12 a 15m - Com Guindauto</t>
  </si>
  <si>
    <t>Compreende a escavação circundante ao poste, sua remoção mediante o uso doguindauto e o fechamento da cava respectiva.</t>
  </si>
  <si>
    <t>Retirada Manual de Poste de 300 a 1000 daN</t>
  </si>
  <si>
    <t>Compreende a escavação circundante ao poste com esforço de 300 a 1000 daN no topo, sua remoção e o fechamento da respectiva cava.</t>
  </si>
  <si>
    <t>Retirada Manual de Poste Acima de 1000 daN</t>
  </si>
  <si>
    <t>Compreende a escavação circundante ao poste com esforço superior a 1000 daN no topo, sua remoção e o fechamento da respectiva cava.</t>
  </si>
  <si>
    <t>Retirada Manual de Poste Inferior a 300 daN</t>
  </si>
  <si>
    <t>Retirada de Transformador Trifásico</t>
  </si>
  <si>
    <t>Compreende a retirada  de um transformador trifásico com todas as conexões, inclusive ao sistema de aterramento e suas ligações à rede secundária.</t>
  </si>
  <si>
    <t>Retirada de Transformador Monofásico</t>
  </si>
  <si>
    <t>Retirada de Religador ou Seccionalizador Trifásico, por Unidade</t>
  </si>
  <si>
    <t>Compreende a retirada de religador trifásico automático ou seccionalizador trifásico com todas as conexões, inclusive o sistema de aterramento.</t>
  </si>
  <si>
    <t>Retirada de Relé Fotoelétrico Individual</t>
  </si>
  <si>
    <t>Retirada de Regulador "Auto-Booster", por Unidade</t>
  </si>
  <si>
    <t>Compreende a retirada de regulador do "tipo auto-booster" com todas as conexões, inclusive o sistema de aterramento.</t>
  </si>
  <si>
    <t>Retirada de Reator para Lâmpada Comum ou Especial</t>
  </si>
  <si>
    <t>Retirada de Poste Menor que 12m - Com Guindauto</t>
  </si>
  <si>
    <t>Retirada de Para-raios, por Unidade</t>
  </si>
  <si>
    <t>Retirada de Para-raios de BT</t>
  </si>
  <si>
    <t>Retirada de Uma Luminária de 04 Pétalas em Poste de 15 metros, Completa</t>
  </si>
  <si>
    <t>Retirada de luminária de 04 pétalas, em poste de 15 m. Completa.</t>
  </si>
  <si>
    <t>Retirada de Uma Luminária de 03 Pétalas em Poste de 15 metros, Completa</t>
  </si>
  <si>
    <t>Retirada de luminária de 03 pétalas, em poste de 15 m. Completa.</t>
  </si>
  <si>
    <t>Retirada de Uma Luminária de 02 Pétalas em Poste de 10 metros, Completa</t>
  </si>
  <si>
    <t>Retirada de luminária de 02 pétalas, em poste de 10 m. Completa.</t>
  </si>
  <si>
    <t>Retirada de 01 Luminária de 01 Pétala em Poste de 10 metros, Completa</t>
  </si>
  <si>
    <t>Retirada de luminária de 01 pétalas, em poste de 10 m. Completa.</t>
  </si>
  <si>
    <t>Retirada de Isolador de Pino/Pilar, por Unidade</t>
  </si>
  <si>
    <t>Compreende a retirada de pino e isolador, por unidade.</t>
  </si>
  <si>
    <t>Retirada de Isolador de Disco/Bastão, por Unidade</t>
  </si>
  <si>
    <t>Compreende a retirada de cadeia de isoladores de disco ou unidade de isolador tipo bastão polimérico.</t>
  </si>
  <si>
    <t>Retirada de Iluminação Pública Especial (Desmontagem)</t>
  </si>
  <si>
    <t>Compreende a retirada de braço para iluminação pública do tipo médio ou longo, luminária do tipo aberta ou fechada, lâmpada especial, reator e respectivo relé individual quando for o caso, e conexões à rede. Compreende também o desmonte do braço, luminária e lâmpada, separando por tipo e o acondicionamento e proteção adequada dos componentes.</t>
  </si>
  <si>
    <t>Retirada de Iluminação Pública Comum (Desmontagem)</t>
  </si>
  <si>
    <t>Compreende a retirada de braço para iluminação pública com luminária do tipo aberta, lâmpada, reator e respectivo relé individual quando for o caso, e conexões à rede. Compreende também o desmonte do braço, luminária e lâmpada, separando por tipo e o acondicionamento e proteção adequada dos componentes.</t>
  </si>
  <si>
    <t>Retirada de Flying-tap Primário ou Secundário</t>
  </si>
  <si>
    <t>Retirada de Estruturas tipo HT e HTE</t>
  </si>
  <si>
    <t>Compreende a retirada de Estrutura tipo HT e HTE, dos materiais que compõem a estrutura -duas cruzetas, isoladores de ancoragem e fixação.</t>
  </si>
  <si>
    <t>EQUIPAGEM DE ESTRUTURA PRIMÁRIA MONOFÁSICA</t>
  </si>
  <si>
    <t>Retirada de Estrutura tipo U4/UP4</t>
  </si>
  <si>
    <t>Retirada de Estrutura tipo U2/UP2</t>
  </si>
  <si>
    <t>Retirada de Estrutura tipo U1/UP1/ UPV</t>
  </si>
  <si>
    <t>Compreende a retirada de estrutura tipo U1/UP1/UPV composta de um pino com isolador e ferragens de fixação.</t>
  </si>
  <si>
    <t>Retirada de Estrutura tipo U3/UP3</t>
  </si>
  <si>
    <t>Retirada de Estrutura N3 - CE</t>
  </si>
  <si>
    <t>Retirada Estrutura N1, B1, M1, T1 Cruzeta Madeira</t>
  </si>
  <si>
    <t>Compreende a retirada de Estrutura tipo N1, B1, M1, T1, dos materiais que compõem a estrutura -cruzeta de madeira, isoladores de pino e fixação.</t>
  </si>
  <si>
    <t>Retirada de Estrutura CE4 / CE4-PU</t>
  </si>
  <si>
    <t>Compreende a retirada de braço tipo C ou perfil U, com isoladores de pino e de ancoragem poliméricos e material de fixação.</t>
  </si>
  <si>
    <t>Retirada de Estrutura CE3 / CE3-PU</t>
  </si>
  <si>
    <t>Compreende a retirada de braço tipo C ou perfil U, com isoladores de ancoragem poliméricos e material de fixação.</t>
  </si>
  <si>
    <t>Retirada de Estrutura CE2-3</t>
  </si>
  <si>
    <t>Retirada de Estrutura CE2 / CE2-SH</t>
  </si>
  <si>
    <t>Compreende a retirada de braço tipo C ou suporte horizontal, com isoladores poliméricos e material de fixação.</t>
  </si>
  <si>
    <t>Retida de Estrutura CE1 A</t>
  </si>
  <si>
    <t>Retirada de Estrutura CE1</t>
  </si>
  <si>
    <t>Compreende a retirada de braço tipo L e material de fixação.</t>
  </si>
  <si>
    <t>ANCORAGEM E ESTAIAMENTO</t>
  </si>
  <si>
    <t>Retirada de Estai de Âncora em Rocha sem Explosivo</t>
  </si>
  <si>
    <t>Retirada de Estai de Âncora em Rocha com Explosivo</t>
  </si>
  <si>
    <t>Retirada de estai de âncora</t>
  </si>
  <si>
    <t>EQUIPAGEM DE ESTRUTURA SECUNDÁRIA</t>
  </si>
  <si>
    <t>Retirada de Espaçador de BT</t>
  </si>
  <si>
    <t>Retirada Cruzeta Universal Condutor Multiplexado MT</t>
  </si>
  <si>
    <t>Compreende a retirada dos parafusos/cintas da fixação da cruzeta universal e do cabo mensageiro, conforme os padrões da CELESC. O serviço será pago por cruzeta universal retirada.</t>
  </si>
  <si>
    <t>Retirada de Cruzamento Aéreo de Cabo Coberto</t>
  </si>
  <si>
    <t>Retirada de Cordoalha de Aço (mensageiro), por Km</t>
  </si>
  <si>
    <t>Retirada de Conector Tipo Cunha</t>
  </si>
  <si>
    <t>Retirada de Conector de Baixa Tensão, Tipo Perfurante</t>
  </si>
  <si>
    <t xml:space="preserve">Compreende a retirada dos materiais do item anterior. </t>
  </si>
  <si>
    <t>Retirada de Condutor 4 CA/CAA e Cu 6, por Km</t>
  </si>
  <si>
    <t>Retirada de Condutor 2 a 2/0 CA ou CAA e Cobre 4 a 1/0, por Km</t>
  </si>
  <si>
    <t>Retirada Condutor Multiplexado MT, por km, Seção Igual ou Inferior a 95 mm2</t>
  </si>
  <si>
    <t>Compreende a retirada de cabo multiplexado de média tensão, seção igual ou inferior a 95mm². Incluindo as amarrações dos condutores, bem como as marcações ou tamponamentos.</t>
  </si>
  <si>
    <t>Retirada Condutor Multiplexado MT, por km, Seção Superior a 95 mm2</t>
  </si>
  <si>
    <t>Compreende a retirada de cabo multiplexado de média tensão, seção superior a 95mm², incluindo as amarrações dos condutores, bem como as marcações ou tamponamentos. O serviço será pago por km do conjunto de cabos (3 fases e mensageiro).</t>
  </si>
  <si>
    <t>Retirada de Condutor de Aço, por Km</t>
  </si>
  <si>
    <t>Compreende a retirada do condutor de aço.</t>
  </si>
  <si>
    <t>Retirada de Condutor com Bitola Superior a 2/0 ou CAA e Cobre Acima de 1/0, por Km</t>
  </si>
  <si>
    <t>Retirada de Chave Unipolar a Óleo</t>
  </si>
  <si>
    <t>Compreende a retirada de uma chave a óleo para banco de capacitores automático.</t>
  </si>
  <si>
    <t>Retirada de Chave Unipolar</t>
  </si>
  <si>
    <t>Retirada de Chave Magnética para Iluminação Pública</t>
  </si>
  <si>
    <t>Compreende a retirada de chave magnética para iluminação pública, suas ligações à rede e seccionamento dofio controle quando necessário.</t>
  </si>
  <si>
    <t>Retirada de Cabo Coberto até 70mm², por Km</t>
  </si>
  <si>
    <t>Retirada de Banco de Capacitores Fixos Completo</t>
  </si>
  <si>
    <t>Compreende a retirada de banco de capacitor trifásico, incluindo a os suportes, ferragens e todas as conexões, inclusive o sistema de aterramento.</t>
  </si>
  <si>
    <t>Retirada de Estai Aéreo</t>
  </si>
  <si>
    <t>Retirada de Armação Secundária</t>
  </si>
  <si>
    <t>Retirada de Afastador Secundário</t>
  </si>
  <si>
    <t>Retirada de Condutor Multiplexado BT Seção igual a 70 mm2</t>
  </si>
  <si>
    <t>Compreende a retirada dos materiais do item anterior, incluindo a recomposição da isolação dos pontos afetados por conexões.</t>
  </si>
  <si>
    <t>Retirada de Condutor Multiplexado BT Seção igual a 50 mm2</t>
  </si>
  <si>
    <t>Retirada de Condutor Multiplexado BT Seção igual a 35 mm2</t>
  </si>
  <si>
    <t>Retirada de Condutor Multiplexado BT Seção igual a 120 mm2</t>
  </si>
  <si>
    <t>Retirada de Chave Tripolar</t>
  </si>
  <si>
    <t>Compreende a retirada de chave tripolar de média tensão (a óleo, ar, SF6, vácuo, etc.), incluindo suportes, ferragens e conexões, inclusive o sistema de aterramento.</t>
  </si>
  <si>
    <t>Retirada de Banco de Capacitores Automáticos Completo</t>
  </si>
  <si>
    <t>Compreende a retirada de banco de capacitores trifásico, incluindo as ferragens, relé tempo x tensão, transformador de potencial, chaves a óleo, ligação dos componentes, todas as conexões, inclusive o sistema de aterramento.</t>
  </si>
  <si>
    <t>Retensionamento de Estai</t>
  </si>
  <si>
    <t>Compreende a atividade de retensionar o cabo de estai existente.</t>
  </si>
  <si>
    <t>Retensionamento de Condutor, por Km</t>
  </si>
  <si>
    <t>Retensionamento de Cabo Multiplexado de BT</t>
  </si>
  <si>
    <t>Retirada Olhal de Fixação de Rede Multiplexada BT</t>
  </si>
  <si>
    <t>Compreende a retirada do olhal para estrutura de redes multiplexada de BT.</t>
  </si>
  <si>
    <t>Retirada Estrutura P1/P2/TP/TP1/TP2, por Estrutura</t>
  </si>
  <si>
    <t>Compreende a retirada da estrutura tipo P1/P2/TP/TP1/TP2 completa, isoladores e acessórios.</t>
  </si>
  <si>
    <t>Retirada Estrutura N4-1, B4-1, M4-1, T4-1 Cruzeta Madeira</t>
  </si>
  <si>
    <t>Compreende a retirada de Estrutura tipo N4-1, B4-1, M4-1, T4-1, dos materiais que compõem a estrutura -uma cruzeta de madeira, isoladores de ancoragem, isoladores pino/pilar e fixação.</t>
  </si>
  <si>
    <t>Retirada Estrutura N4-1, B4-1, M4-1, T4-1 Cruzeta Concreto</t>
  </si>
  <si>
    <t>Compreende a retirada de Estrutura tipo N4-1, B4-1, M4-1, T4-1, dos materiais que compõem a estrutura - uma cruzeta de Concreto, isoladores de ancoragem, isoladores pino/pilar e fixação.</t>
  </si>
  <si>
    <t>Retirada Estrutura N4, B4, M4, T4 Cruzeta Aço ou Polimérica</t>
  </si>
  <si>
    <t>Compreende a retirada de Estrutura tipo N4, B4, M4, T4, dos materiais que compõem a estrutura - duas cruzetas de aço ou polimérica, isoladores de ancoragem, isoladores pino/pilar e fixação.</t>
  </si>
  <si>
    <t>Retirada Estrutura N4-1, B4-1, M4-1, T4-1 Cruzeta Aço ou Polimérica</t>
  </si>
  <si>
    <t>Compreende a retirada de Estrutura tipo N4-1, B4-1, M4-1, T4-1, dos materiais que compõem a estrutura - uma cruzeta de aço ou polimérica, isoladores de ancoragem, isoladores pino/pilar e fixação.</t>
  </si>
  <si>
    <t>Retirada Estrutura N3, B3, M3, T3 Cruzeta Madeira</t>
  </si>
  <si>
    <t>Compreende a retirada de Estrutura tipo N3, B3, M3, T3, dos materiais que compõem a estrutura -duas cruzetas de madeira, isoladores de ancoragem e fixação.</t>
  </si>
  <si>
    <t>Retirada Estrutura N3, B3, M3, T3 Cruzeta Aço ou Polimérica</t>
  </si>
  <si>
    <t>Compreende a retirada de Estrutura tipo N3, B3, M3, T3, dos materiais que compõem a estrutura - duas cruzetas de aço ou polimérica, isoladores de ancoragem e fixação.</t>
  </si>
  <si>
    <t>Retirada Estrutura P4, por Estrutura</t>
  </si>
  <si>
    <t>Compreende a retirada da estrutura P4 completa, isoladores de ancoragem, isoladores pino/pilar e acessórios.</t>
  </si>
  <si>
    <t>Retirada Estrutura P3, por Estrutura</t>
  </si>
  <si>
    <t>Retirada Estrutura N4, B4, M4, T4 Cruzeta Madeira</t>
  </si>
  <si>
    <t>Compreende a retirada de Estrutura tipo N4, B4, M4, T4, dos materiais que compõem a estrutura -duas cruzetas de madeira, isoladores de ancoragem, isoladores pino/pilar e fixação.</t>
  </si>
  <si>
    <t>Retirada Estrutura N4, B4, M4, T4 Cruzeta Concreto</t>
  </si>
  <si>
    <t>Compreende a retirada de Estrutura tipo N4, B4, M4, T4, dos materiais que compõem a estrutura -duas cruzetas de concreto, isoladores de ancoragem, isoladores pino/pilar e fixação.</t>
  </si>
  <si>
    <t>Retirada Estrutura N3-1, B3-1, M3-1, T3-1 Cruzeta Madeira</t>
  </si>
  <si>
    <t>Compreende a retirada de Estrutura tipo N3-1, B3-1, M3-1, T3-1, dos materiais que compõem a estrutura -uma cruzeta de madeira, isoladores de ancoragem e fixação.</t>
  </si>
  <si>
    <t>Retirada de estrutura N3-1, B3-1, M3-1, T3-1 Cruzeta Concreto</t>
  </si>
  <si>
    <t>Retirada Estrutura N3-1, B3-1, M3-1, T3-1 Cruzeta Aço ou Polimérica</t>
  </si>
  <si>
    <t>Compreende a retirada de Estrutura tipo N3-1, B3-1, M3-1, T3-1, dos materiais que compõem a estrutura - uma cruzeta de aço ou polimérica, isoladores de ancoragem e fixação.</t>
  </si>
  <si>
    <t>Retirada Estrutura N3, B3, M3, T3 Cruzeta Concreto</t>
  </si>
  <si>
    <t>Compreende a retirada de Estrutura tipo N3, B3, M3, T3, dos materiais que compõem a estrutura -duas cruzetas de concreto, isoladores de ancoragem e fixação.</t>
  </si>
  <si>
    <t>Retirada Estrutura N2, B2, M2, T2 Cruzeta Madeira</t>
  </si>
  <si>
    <t>Retirada Estrutura N2, B2, M2, T2 Cruzeta Concreto</t>
  </si>
  <si>
    <t>Compreende a retirada de Estrutura tipo N2, B2, M2, T2, dos materiais que compõem a estrutura - duas cruzetas de concreto, isoladores de pino e fixação.</t>
  </si>
  <si>
    <t>Retirada Estrutura N1, B1, M1, T1 Cruzeta Aço ou Polimérica</t>
  </si>
  <si>
    <t>Compreende a retirada de Estrutura tipo N1, B1, M1, T1, dos materiais que compõem a estrutura - cruzeta de aço ou polimérica, isoladores de pino e fixação.</t>
  </si>
  <si>
    <t>Retirada de estrutura N1, B1, M1, T1 Cruzeta Concreto</t>
  </si>
  <si>
    <t>Compreende a retirada de Estrutura tipo N1, B1, M1, T1, dos materiais que compõem a estrutura -cruzeta de concreto, isoladores de pino e fixação.</t>
  </si>
  <si>
    <t>Retirada de Conjunto Grampo de Suspensão de Cabo Multiplexado de BT</t>
  </si>
  <si>
    <t>Compreende a retirada dos parafusos/cintas de fixação do conjunto grampo suspensão e do cabo mensageiro e até 2 olhais no mesmo parafuso para fixação de ramais de serviço. O serviço será pago por conjunto grampo suspensão retirado.</t>
  </si>
  <si>
    <t>Retirada Instalação de Chave Fusível Religadora</t>
  </si>
  <si>
    <t>Compreende a retirada da chave fusível religadora e respectivas conexões.</t>
  </si>
  <si>
    <t>INFRAESTRUTURA DE RD SUBTERRÂNEA</t>
  </si>
  <si>
    <t>Rebaixamento de Lençol Freático. Pagamento por Metro Linear de Área Rebaixada</t>
  </si>
  <si>
    <t>m</t>
  </si>
  <si>
    <t>Rebaixamento de lençol freático, mediante emprego de ponteiras e bombeamento (manual, mecânico ou elétrico) até a retirada completa de água, viabilizando serviços de escavação, construção de bancos de dutos e instalação de caixas.  Pagamento por metro linear de área rebaixada.</t>
  </si>
  <si>
    <t>ROÇADA E LIMPEZA DE FAIXA</t>
  </si>
  <si>
    <t>Poda de Árvore, por Árvore Podada</t>
  </si>
  <si>
    <t>Nivelar e Alinhar Cruzeta Existente</t>
  </si>
  <si>
    <t>Compreende a colocação da cruzeta existente na bissetriz com relação à linha e seu nivelamento.</t>
  </si>
  <si>
    <t>Montagem Eletromecânica de uma Luminária de 04 Pétalas em Poste de 15 Metros, Completa</t>
  </si>
  <si>
    <t>Compreende a montagem da luminária de 4 pétalas em poste existente, instalação de lâmpadas, reatores/ignitores, conexões e ligações ao comando, inclusive instalação do comando fotossensível se individual.</t>
  </si>
  <si>
    <t>Montagem Eletromecânica de Luminária de 03 ou 02 Pétalas em Poste de 15 metros, Completa</t>
  </si>
  <si>
    <t>Compreende a montagem da luminária de 2 ou de 3 pétalas em poste existente, instalação de lâmpadas, reatores/ ignitores, conexões e ligações ao comando, inclusive instalação do comando fotossensível se individual.</t>
  </si>
  <si>
    <t>Montagem Eletromecânica de Luminária de 02 Pétalas em Poste de 10 metros, Completa</t>
  </si>
  <si>
    <t>Compreende a montagem da luminária de 2 pétalas em poste existente, instalação de lâmpadas, reatores/ignitores, conexões e ligações ao comando, inclusive instalação do comando fotossensível se individual.</t>
  </si>
  <si>
    <t>Montagem Eletromecânica de Luminárias de 01 Pétala, em Poste de 10 Metros, Completa</t>
  </si>
  <si>
    <t>Compreende a montagem da luminária de 1 pétala em poste existente, instalação de lâmpada, reator/ignitor, conexões e ligações ao comando, inclusive instalação do comando fotossensível se individual.</t>
  </si>
  <si>
    <t>Montagem de 09 Projetores em Cruzeta, por Conjunto</t>
  </si>
  <si>
    <t>Compreende a montagem completa de 9 projetores em cruzeta, para iluminação especial, incluindo a instalação de cruzetas em poste existente, instalação de lâmpadas e reatores, conexões e ligações aos pontos de comando.</t>
  </si>
  <si>
    <t>Montagem de 06 Projetores em Cruzeta, por Conjunto</t>
  </si>
  <si>
    <t>Compreende a montagem completa de 6 projetores em cruzeta, para iluminação especial, incluindo a instalação de cruzetas em poste existente, instalação de lâmpadas e reatores, conexões e ligações aos pontos de comando.</t>
  </si>
  <si>
    <t>Montagem de 04 Projetores em Cruzeta, por Conjunto</t>
  </si>
  <si>
    <t>Compreende a montagem completa de 4 projetores em cruzeta, para iluminação especial, incluindo a instalação da cruzeta em poste existente, instalação de lâmpadas e reatores, conexões e ligações aos pontos de comando.</t>
  </si>
  <si>
    <t>Montagem de 03 Projetores em Cruzeta, por Conjunto</t>
  </si>
  <si>
    <t>Compreende a montagem completa de 3 projetores em cruzeta, para iluminação especial, incluindo a instalação da cruzeta em poste existente, instalação de lâmpadas e reatores, conexões e ligações aos pontos de comando.</t>
  </si>
  <si>
    <t>Montagem Completa de Câmara Subterrânea Tipo CT</t>
  </si>
  <si>
    <t>Montagem completa de câmara subterrânea tipo CT (incluindo todas as atividades e instalação dos equipamentos conforme previstos nos desenhos de montagens padronizadas pela Celesc. Somente as conexões de média tensão serão pagas separadamente). Excluem-se as obras civis. Pagamento por câmara completa montada.</t>
  </si>
  <si>
    <t>Limpeza ou Roçada de Vegetação Rasteira</t>
  </si>
  <si>
    <t>Limpeza ou roçada é o corte e remoção de vegetação rasteira de qualquer espécie na faixa de servidão de RDU ou RDR, que se caracterizam pela possibilidade de executar toda a tarefa utilizando-se foice ou facão.</t>
  </si>
  <si>
    <t>Limpeza ou Roçada de Capoeira</t>
  </si>
  <si>
    <t>Limpeza ou roçada é o corte e remoção de vegetação e arbustos (altura inferior a 2 metros) de qualquer espécie na faixa de servidão da RDU ou RDR, caracterizada pela possibilidade de executar toda a tarefa utilizandose foice ou facão.</t>
  </si>
  <si>
    <t>LEVANTAMENTO TOPOGRÁFICO</t>
  </si>
  <si>
    <t>Levantamento Topográfico Planimétrico com Fornecimento do Original em Meio Magnético, Estação Total Classe 3, por Km</t>
  </si>
  <si>
    <t>Levantamento topográfico planimétrico classe IVPA, usando poligonal IIP apoiada em rede de Pontos GPS de precisão, utilizando Estação Total classe 3, ou receptor GPS deuma ou duas frequências através do método relativo (capaz de armazenar as portadoras L1 ou L1 e L2). Colocação de piquetes de madeira (padrão CELESC) nos pontos de locação de estruturas, no caso de levantamento topográficos para projetos de redes de distribuição rural.</t>
  </si>
  <si>
    <t>Levantamento Topográfico Planialtimétrico com Fornecimento do Original em Meio Magnético, Estação Total Classe 2, por Km</t>
  </si>
  <si>
    <t>Levantamento topográfico planialtimétrico classe IVPA, usando poligonal IIP apoiada em rede de Pontos GPS de precisão e nivelamento IIIN utilizando Estação Total classe 2. Colocação de piquetes de madeira (padrão CELESC) nos pontos de locação de estruturas, no caso de levantamento topográficos para projetos de redes de distribuição rural.</t>
  </si>
  <si>
    <t>Lançamento de Cordoalha de Aço (mensageiro), por Km</t>
  </si>
  <si>
    <t>Lançamento de Condutor 4 CA/CAA e Cu 6, por Km</t>
  </si>
  <si>
    <t>Lançamento de Condutor 2 a 2/0 CA ou CAA e Cu 4 a 1/0, por Km</t>
  </si>
  <si>
    <t>Lançamento Condutor Multiplexado MT, por km, Seção Igual ou Inferior a 95 mm2</t>
  </si>
  <si>
    <t xml:space="preserve">Compreende o lançamento do cabo multiplexado de média tensão, seção igual ou inferior a 95mm². Incluindo as amarrações definitivas ou provisórias dos condutores, bem como as marcações ou tamponamentos que se fizerem necessários. </t>
  </si>
  <si>
    <t>Lançamento Condutor Multiplexado MT, por km, Seção Superior a 95 mm2</t>
  </si>
  <si>
    <t>Compreende o lançamento do cabo multiplexado de média tensão, seção superior a 95mm². Incluindo as amarrações definitivas ou provisórias dos condutores, bem como as marcações ou tamponamentos que se fizerem necessários. O serviço será pago por km do conjunto de cabos (3 fases e mensageiro).</t>
  </si>
  <si>
    <t>Lançamento de Condutor de Aço, por Km</t>
  </si>
  <si>
    <t>Compreende o lançamento do condutor de aço.</t>
  </si>
  <si>
    <t>Lançamento de Condutor com Seção Acima de 2/0 CA ou CAA e Cobre Acima de 1/0, por Km</t>
  </si>
  <si>
    <t xml:space="preserve">Lançamento de Circuitos de Média Tensão (1, 2, 3 ou 4 Condutores de um Mesmo Circuito) em Eletroduto, com Condutores de Seção Nominal Menor ou igual a 120 mm², Incluindo Amarração de Condutores e Identificação dos Mesmos e dos Circuitos e Tamponamento de Eletrodutos.  Pagamento por Circuito, por metro. </t>
  </si>
  <si>
    <t>Lançamento de Circuitos de Média Tensão (1, 2, 3 ou 4 Condutores de Um Mesmo Circuito) em Eletroduto, com Condutores de Seção Nominal Maior que 120 mm², Incluindo Amarração de Condutores e Identificação dos Mesmos e dos Circuitos e Tamponamento de eletrodutos.  Pagamento por circuito, por metro.</t>
  </si>
  <si>
    <t>Lançamento de Circuitos de Baixa Tensão (1, 2, 3 ou 4 Condutores de Um mesmo circuito) em Eletroduto, com Condutores de Seção Nominal Menor ou Igual a 120 mm², Incluindo Amarração de Condutores e Identificação dos Mesmos e dos circuitos e Tamponamento de Eletrodutos.  Pagamento por circuito, por metro.</t>
  </si>
  <si>
    <t>Lançamento de Circuitos de Baixa Tensão (1, 2, 3 ou 4 Condutores de um Mesmo Circuito) em Eletroduto, com Condutores de Seção Nominal Maior que 120 mm², Incluindo Amarração de Condutores e Identificação dos Mesmos e dos Circuitos e Tamponamento de Eletrodutos.  Pagamento por Circuito, por metro.</t>
  </si>
  <si>
    <t>Lançamento de Cabo Coberto até 70mm², por Km</t>
  </si>
  <si>
    <t>Lançamento Condutor Multiplexado BT Seção igual a 70 mm2</t>
  </si>
  <si>
    <t>Lançamento Condutor Multiplexado BT Seção igual a 50 mm2</t>
  </si>
  <si>
    <t>Lançamento Condutor Multiplexado BT Seção igual a 35 mm2</t>
  </si>
  <si>
    <t>Compreende o lançamento do cabo multiplexado de baixatensão. O serviço será pago por km do conjunto de cabos (fases e mensageiro).</t>
  </si>
  <si>
    <t>Lançamento Condutor Multiplexado BT Seção igual a 120 mm2</t>
  </si>
  <si>
    <t>Instalação de Regulador de Tensão em Estrutura Existente</t>
  </si>
  <si>
    <t>Compreende a instalação de regulador de tensão em estrutura (postes, suportes, chaves, etc.) existente. Inclui a instalação do transformador de potencial TP quando necessário e a realização de todas as conexões ao sistema de aterramento e conexões parafusadas no equipamento. (as conexões com conector cunha executadas com ferramenta de disparo ou terminais de compressão empregando alicate hidráulico serão remuneradas a parte).</t>
  </si>
  <si>
    <t>Instalação Manual de Poste de 300 a 1000 daN</t>
  </si>
  <si>
    <t>Compreende a implantação do poste com esforço de 300 a 1000 daN no topo, manualmente, em cava já aberta, prumagem do mesmo e apiloamento.</t>
  </si>
  <si>
    <t>Instalação Manual de Poste acima de 1000 daN</t>
  </si>
  <si>
    <t>Compreende a implantação do poste com esforço superior a 1000 daN no topo do poste, manualmente, em cava já aberta, prumagem do mesmo e apiloamento.</t>
  </si>
  <si>
    <t>Instalação Manual de Poste Inferior a 300 daN</t>
  </si>
  <si>
    <t>Instalação de Kit Interno e Ramal de Unidade Consumidora em Domicílio Rural</t>
  </si>
  <si>
    <t>Compreende a instalação de 2(duas) tomadas de embutir ou de sobrepor, 1 (uma) caixa de disjuntores, 1 (um) disjuntor termomagnético monofásico, 3 (três) interruptores de embutir ou de sobrepor, 3 (três) receptáculos de porcelana com 3 (três) lâmpadas incandescentes, isoladores de roldana, fios de cobre isolado e fita isolante.</t>
  </si>
  <si>
    <t>Instalação de Barramento Múltiplo Isolado de BT</t>
  </si>
  <si>
    <t>Instalação de Barramento Múltiplo Isolado de baixa tensão em caixa subterrânea, incluindo a sua fixação e conexões à rede tronco e consumidores.</t>
  </si>
  <si>
    <t>Instalação de Transformador Trifásico</t>
  </si>
  <si>
    <t>Compreende a instalação e fixação de um transformador trifásico com todas as conexões, inclusive ao sistema de aterramento e suas ligações à rede secundária parafusadas no equipamento. (a aplicação dos terminais de compressão cabo barra/pré-isolados empregando alicate hidráulico para conexão nas saídas do transformador quando necessárias ou a conexão do cabo de saída (VPP/Barramento) na rede secundária serão remuneradas a parte).</t>
  </si>
  <si>
    <t>Instalação de Transformador Monofásico</t>
  </si>
  <si>
    <t>Instalação de Sapata para Pântano</t>
  </si>
  <si>
    <t>Instalação de Religador ou Seccionalizador Trifásico, por Unidade</t>
  </si>
  <si>
    <t>Compreende a instalação e fixação de um religador trifásico automático ou seccionalizador trifásico, incluído a fixação da caixa de comando e transformador de potencial TP quando necessário, com todas as conexões ao sistema de aterramento e conexões parafusadas no equipamento. (as conexões com conector cunha executadas com ferramenta de disparo ou terminais de compressão empregando alicate hidráulico serão remuneradas a parte).</t>
  </si>
  <si>
    <t>Instalação de Relé Fotoelétrico Individual</t>
  </si>
  <si>
    <t>Instalação de Regulador "Auto-Booster", por Unidade</t>
  </si>
  <si>
    <t>Compreende a instalação e fixação de um regulador do "tipo auto-booster" com todas as conexões, inclusive ao sistema de aterramento.</t>
  </si>
  <si>
    <t>Instalação de Reator para Lâmpada Comum ou Especial</t>
  </si>
  <si>
    <t>Instalação de Poste Maior do que 15 metros</t>
  </si>
  <si>
    <t>Compreende a implantação do poste mencionado em cava já aberta, prumagem e apiloamento, com uso de guindaste.</t>
  </si>
  <si>
    <t>Instalação de Poste Menor que 12m - Com Guindauto</t>
  </si>
  <si>
    <t>Instalação de Poste de 12 a 15m - Com Guindauto</t>
  </si>
  <si>
    <t>Instalação Poste Aço Galvanizado Engastado com 10 metros de Altura Livre, Incluindo Base Tubulada</t>
  </si>
  <si>
    <t>Compreende a abertura de cava, instalação de tubulão de 1,00 x 0,80m preenchido com areia, instalação de eletroduto no tubulão, implantação e prumagem do poste, apiloamento da areia e confecção do selo de concreto.</t>
  </si>
  <si>
    <t>Instalação de Para-raios, por Unidade</t>
  </si>
  <si>
    <t>Instalação de Para-raios de BT</t>
  </si>
  <si>
    <t>Instalação de Isolador de Pino/Pilar, por Unidade</t>
  </si>
  <si>
    <t>Compreende a instalação de pino e isolador, por unidade.</t>
  </si>
  <si>
    <t>Instalação de Isolador de Disco/Bastão, por Unidade</t>
  </si>
  <si>
    <t>Compreende a instalação de cadeia de isoladores de disco ou unidade de isolador tipo bastão polimérico.</t>
  </si>
  <si>
    <t>Instalação de Iluminação Pública Especial (Montagem)</t>
  </si>
  <si>
    <t>Compreende a montagem dos componentes (incluindo a aplicação do fio no braço) e a instalação de braço para iluminação pública do tipo médio ou longo, luminária do tipo aberta ou fechada, lâmpada especial, reator e respectivo relé individual quando for o caso, e conexões à rede.</t>
  </si>
  <si>
    <t>Instalação de Iluminação Pública Comum  (Montagem)</t>
  </si>
  <si>
    <t>Compreende a montagem dos componentes (incluindo a aplicação do fio no braço) e a instalação de braço para iluminação pública com luminária do tipo aberta, lâmpada, reator e respectivo relé individual quando for o caso, e conexões à rede.</t>
  </si>
  <si>
    <t>Instalação de Flying-tap Primário ou Secundário</t>
  </si>
  <si>
    <t>Instalação de Estrutura tipo U4/UP4</t>
  </si>
  <si>
    <t>Instalação de Estrutura tipo U3/UP3</t>
  </si>
  <si>
    <t>Instalação de Estrutura tipo U2/UP2</t>
  </si>
  <si>
    <t>Compreende a instalação de estrutura tipo U2/UP2 composta de dois pinos com isoladores de pino e ferragens de fixação.</t>
  </si>
  <si>
    <t>Instalação de Estrutura tipo U1/UP1/UPV</t>
  </si>
  <si>
    <t>Compreende a instalação de estrutura tipo U1/UP1/ UPV composta de um pino com isolador e ferragens de fixação.</t>
  </si>
  <si>
    <t>Instalação Estrutura P4, por Estrutura</t>
  </si>
  <si>
    <t>Compreende a instalação da estrutura tipo P4 completa, isoladores de ancoragem, isoladores pino/pilar e acessórios.</t>
  </si>
  <si>
    <t>Instalação Estrutura P3, por Estrutura</t>
  </si>
  <si>
    <t>Instalação de Estrutura N3 - CE</t>
  </si>
  <si>
    <t>Instalação Estrutura N1, B1, M1, T1 Cruzeta Madeira</t>
  </si>
  <si>
    <t>Compreende a instalação de Estrutura tipo N1, B1, M1, T1, nivelamento e alinhamento de uma cruzeta simples, de madeira, com isoladores de pino e material de fixação.</t>
  </si>
  <si>
    <t>Instalação Estrutura N1, B1, M1, T1 Cruzeta Concreto</t>
  </si>
  <si>
    <t>Compreende a instalação de estrutura tipo N1, B1, M1, T1, nivelamento e alinhamento de uma cruzeta simples, de concreto, com isoladores de pino e material de fixação.</t>
  </si>
  <si>
    <t>Instalação de Estrutura CE4 / CE4-PU</t>
  </si>
  <si>
    <t>Compreende a instalação, nivelamento e alinhamento de braço tipo C ou perfil U, com isoladores de pino e de ancoragem poliméricos e material de fixação.</t>
  </si>
  <si>
    <t>Instalação de Estrutura CE3 / CE3-PU</t>
  </si>
  <si>
    <t>Compreende a instalação, nivelamento e alinhamento de braço tipo C ou perfil U, com isoladores de ancoragem poliméricos e material de fixação.</t>
  </si>
  <si>
    <t>Instalação de Estrutura CE2-3</t>
  </si>
  <si>
    <t>Instalação de Estrutura CE2 / CE2-SH</t>
  </si>
  <si>
    <t>Compreende a instalação, nivelamento e alinhamento de braço tipo C ou suporte horizontal, com isoladores poliméricos e material de fixação.</t>
  </si>
  <si>
    <t>Instalação de Estrutura CE1A</t>
  </si>
  <si>
    <t>Instalação de Estrutura CE1</t>
  </si>
  <si>
    <t>Compreende a instalação, nivelamento e alinhamento de braço tipo L e material de fixação.</t>
  </si>
  <si>
    <t>Instalação de Estai Aéreo</t>
  </si>
  <si>
    <t>Instalação de Estai de Âncora em Terreno Arenoso</t>
  </si>
  <si>
    <t>Compreende a instalação de tora ou placa de concreto, com estai de âncora, cabo de estai, interligação ao sistema de aterramento quando existente e instalação de isoladores de seccionamento, quando necessário, inclusive com abertura da cava em terreno arenoso com uso de tambores se necessário, e instalação e retensionamento do tirante de cabo de aço.</t>
  </si>
  <si>
    <t>Instalação de Estai de Âncora em Rocha sem Explosivo</t>
  </si>
  <si>
    <t>Compreende a instalação de haste de âncora, cabo de estai, interligação ao sistema de aterramento quando existente e instalação de isoladores de seccionamento, quando necessário, inclusive com abertura da cava em rocha e instalação e retensionamento do tirante de cabo de aço.</t>
  </si>
  <si>
    <t>Instalação de Estai de Âncora em Rocha com Explosivo</t>
  </si>
  <si>
    <t>Compreende a instalação de haste de âncora, cabo de estai, interligação ao sistema de aterramento quando existente e instalação de isoladores de seccionamento, quando necessário, inclusive com abertura da cava em rocha com uso de explosivo e instalação e retensionamento do tirante de cabo de aço.</t>
  </si>
  <si>
    <t>Instalação de Estai de Âncora</t>
  </si>
  <si>
    <t>Instalação de Espaçador de BT</t>
  </si>
  <si>
    <t>Compreende a atividade de instalar, incluindo-se o emprego de préformados, o espaçador de BT em meio de vão de rede secundária (independente do número de condutores da BT).</t>
  </si>
  <si>
    <t>Instalação de Emenda de Cabo Coberto</t>
  </si>
  <si>
    <t>Compreende o serviço de decapagem da cobertura, execução de conexão de cabos através de emenda a compressão e recomposição da cobertura, por par de cabos emendados.</t>
  </si>
  <si>
    <t>Instalação Cruzeta Universal Condutor Multiplexado MT</t>
  </si>
  <si>
    <t>Compreende a instalação dos parafusos/cintas para a fixação da cruzeta universal e do cabo mensageiro, conforme os padrões da CELESC. O serviço será pago por cruzeta universal instalada.</t>
  </si>
  <si>
    <t>Instalação de Cruzeta para HT e HTE</t>
  </si>
  <si>
    <t>Compreende a instalação de cruzetas, ferragens, material de fixação para a montagem de estruturas HT e HTE e isoladores com dois encabeçamentos.</t>
  </si>
  <si>
    <t>Instalação de Cruzamento Aéreo de Cabo Coberto</t>
  </si>
  <si>
    <t>Compreende a construção de flying-tap primário, com todas as conexões e recuperação das respectivas coberturas. Para fins de remuneração, considerar pagamento por fase (exceto do cabo mensageiro).</t>
  </si>
  <si>
    <t>Instalação de Conector Tipo Cunha</t>
  </si>
  <si>
    <t>Instalação de Conector de Baixa Tensão (Perfurante ou Ampactinho)</t>
  </si>
  <si>
    <t>Compreende a instalação de conector de baixa tensão tipo perfurante ou ampactinho, por unidade instalada. Não se aplica quando há o pagamento dos seguintes itens: retensionamento/reconexão de ramal de ligação, substituição de ramal de ligação e instalação de braço de iluminação pública. Este deve ser utilizado para conexão da iluminação pública quando o cabo da baixa tensão for substituído sem a necessidade da remoção e reinstalação do braço de iluminação pública.</t>
  </si>
  <si>
    <t>Instalação de Conector Tipo Cunha, com Cartucho</t>
  </si>
  <si>
    <t>Compreende a execução de conexão de cabos através de conector tipo cunha com o fornecimento do cartucho pela contratada.</t>
  </si>
  <si>
    <t>Instalação de Chave Fusível Religadora</t>
  </si>
  <si>
    <t>Compreende a instalação da chave fusível religadora e respectivas conexões.</t>
  </si>
  <si>
    <t>Instalação de Chave Unipolar a Óleo</t>
  </si>
  <si>
    <t>Compreende a instalação de uma chave a óleo para banco de capacitores automático.</t>
  </si>
  <si>
    <t>Instalação de Chave Unipolar</t>
  </si>
  <si>
    <t>Compreende a instalação de uma chave corta-circuito fusível ou chave-faca e respectivas conexões parafusadas no equipamento. (as conexões com conector cunha executadas com ferramenta de disparo ou terminais de compressão empregando alicate hidráulico serão remuneradas a parte)</t>
  </si>
  <si>
    <t>Instalação de Chave Tripolar com Mecanismo de Manobra</t>
  </si>
  <si>
    <t>Compreende a instalação de chave tripolar de média tensão (a óleo, ar, SF6, vácuo, etc.), mecanismo de manobra (alavanca, longarinas, etc. para manobra ao nível do solo), ferragens de sustentação e conexões, inclusive ao sistema de aterramento.</t>
  </si>
  <si>
    <t>Instalação de Chave Magnética para Iluminação Pública</t>
  </si>
  <si>
    <t>Instalação de Caixa de Passagem e Derivação de Concreto Armado, Tipo “D” com Tampa</t>
  </si>
  <si>
    <t>Instalação de Caixa de Passagem e Derivação de concreto armado, tipo “C” com Tampa</t>
  </si>
  <si>
    <t>Instalação de Caixa de Passagem e Derivação de Concreto Armado, Tipo “B” com Tampa</t>
  </si>
  <si>
    <t>Instalação de Caixa de Passagem e Derivação de Concreto Armado, Tipo “A” com Tampa</t>
  </si>
  <si>
    <t>Instalação de Barramento Triplex em Parede de Concreto</t>
  </si>
  <si>
    <t>Compreende a furação e a fixação do barramento.  Pagamento por barramento fixado.</t>
  </si>
  <si>
    <t>Instalação de Barramento de Cobre nu nas Paredes de caixa “M” e “CT”</t>
  </si>
  <si>
    <t>Compreende a furação, fixação de suportes na parede da caixa e do barramento aos mesmos.  Pagamento por barra (fase ou aterramento) fixada.</t>
  </si>
  <si>
    <t>Instalação de Banco de Capacitores Fixos Completo</t>
  </si>
  <si>
    <t>Compreende a instalação de banco de capacitor trifásico, incluindo a montagem dos suportes e ferragens e execução de todas as conexões ao sistema de aterramento e conexões parafusadas no equipamento. (as conexões com conector cunha executadas com ferramenta de disparo ou terminais de compressão empregando alicate hidráulico serão remuneradas a parte).</t>
  </si>
  <si>
    <t>Instalação de Banco de Capacitores Automáticos Completo</t>
  </si>
  <si>
    <t>Compreende a instalação de banco de capacitores trifásico, incluindo a montagem das ferragens, instalação de um relé tempo x tensão, instalação de um transformador de potencial, chaves a óleo, ligação dos componentes execução de todas as conexões ao sistema de aterramento e conexões parafusadas no equipamento. (as conexões com conector cunha executadas com ferramenta de disparo ou terminais de compressão empregando alicate hidráulico serão remuneradas a parte).</t>
  </si>
  <si>
    <t>Instalação de Armário de BT</t>
  </si>
  <si>
    <t>Instalação de armário de Baixa Tensão para comando e/ou proteção de circuitos secundários, inclusive Iluminação Pública, por armário.</t>
  </si>
  <si>
    <t>Instalação de Armação Secundária</t>
  </si>
  <si>
    <t>Instalação de Afastador Secundário</t>
  </si>
  <si>
    <t>Instalação Completa de Prumada Externa em Fachada de Edificação, em Duto de Aço-Carbono</t>
  </si>
  <si>
    <t>Compreende a instalação de luva de transição e engaste do eletroduto metálico ao eletroduto corrugado que vem da caixa de passagem, sua fixação, por meio de abraçadeiras presas à parede através de buchas e parafusos, de eletroduto metálico nas dimensões definidas em projeto, colocação de cabeçote para eletroduto ou curva 180° ao mesmo.  Se necessário, colocação de mais uma luva e eletroduto (inteiro ou fração) para atingir a altura necessária ao alcance do ponto de entrada atual do consumidor.  Pagamento por prumada.</t>
  </si>
  <si>
    <t>Instalação Completa de Transformador Tipo Pedestal</t>
  </si>
  <si>
    <t>Instalação completa de transformador tipo pedestal, incluindo o posicionamento do mesmo na base, todas as conexões de alta e baixa tensão, inclusive terminações de cabos, instalação dos disjuntores de baixa tensão, aterramento, identificação e marcação de circuitos e faseamento. Excluem-se as obras civis.  Pagamento por conjunto completo montado.</t>
  </si>
  <si>
    <t>Instalação Completa de Ferragens, Suportes e Malha de Aterramento em Poços Tipo “M” e “L”</t>
  </si>
  <si>
    <t>Instalação completa de ferragens, suportes e malha de aterramento em poços tipo “M” e “L”. Excluem-se as obras civis dos poços.  Pagamento por conjunto completo montado.</t>
  </si>
  <si>
    <t>Instalação de Chave Tripolar</t>
  </si>
  <si>
    <t>Compreende a instalação de chave tripolar de média tensão (a óleo, ar, SF6, vácuo, etc.), incluindo a montagem de suportes, ferragens e conexões, inclusive ao sistema de aterramento.</t>
  </si>
  <si>
    <t>Instalação de Prumada Embutida em Fachada de Edificação, com Duto de Aço-Carbono, Incluindo Recomposição da Parede</t>
  </si>
  <si>
    <t>Compreende a abertura da parede do imóvel do consumidor, desde o nível do piso até o quadro de medição, a instalação de luva de transição e engaste do eletroduto de PVC rígido  ao eletroduto corrugado que vem da caixa de passagem, a colocação do eletroduto rígido na abertura feita na parede, com sua fixação ao quadro de medição (incluindo abertura no mesmo para passagem e fixação do duto), a aplicação de argamassa para preenchimento dos espaços vazios, a recomposição do reboco ou revestimento e pintura conforme condição original.  Pagamento por prumada.</t>
  </si>
  <si>
    <t>Instalação de Terminação Modular, Uso Interno</t>
  </si>
  <si>
    <t>Instalação de Terminação Modular, Uso Interno, Incluindo Todos os Custos para a Completa Execução da Terminação do Cabo. Compreende o decapamento e preparação do cabo, aplicação do terminal a compressão, preparação da cordoalha e sua conexão ao aterramento, aplicação da terminação isolante, e fixação do conjunto. Pagamento por terminação.</t>
  </si>
  <si>
    <t>Instalação de Poste de Aço Galvanizado com Base, com 10 metros de Altura Livre, Incluindo a Confecção da Base de Concreto</t>
  </si>
  <si>
    <t>Compreende a abertura de cava, confecção da devida base concretada, instalação de eletroduto e chumbadores, implantação e fixação do poste.</t>
  </si>
  <si>
    <t>Instalação de Padrão de Entrada Trifásico de Unidade Consumidora, sem Uso de Poste Intermediário, por Padrão</t>
  </si>
  <si>
    <t>Compreende a instalação completa do padrão de entrada (instalação de caixa de medidor, isoladores, lançamento e conexão dos condutores e aterramento) de um consumidor de BT trifásico na sua edificação, com ou sem uso de pontalete, ou em mureta construída pelo mesmo, conforme estabelecido na E-321.0001.</t>
  </si>
  <si>
    <t>Instalação de Padrão de Entrada Trifásico de Unidade Consumidora, em Poste Metálico de 7m, pré-montado, por Padrão</t>
  </si>
  <si>
    <t>Compreende a instalação completa do padrão de entrada de um consumidor de BT trifásico utilizando poste metálico de 7 metros, cujos componentes (caixa do medidor, isoladores, condutores internos e módulo de aterramento) já estão montados. As atividades requeridas são a abertura de cava, implantação do poste, lançamento e conexão dos condutores e aterramento.</t>
  </si>
  <si>
    <t>Instalação do padrão de entrada bifásico de consumidor, em poste intermediário. Por padrão</t>
  </si>
  <si>
    <t>Compreende a abertura de cava, implantação de poste e instalação completa do padrão de entrada (instalação de caixa de medidor, isoladores, lançamento e conexão dos condutores e aterramento) de um consumidor de BT bifásico em um poste de concreto cuja resistência permanente de tração no topo não poderá ser inferior a 90daN, e o comprimento total não inferior a 6 m (seis metros).</t>
  </si>
  <si>
    <t>Instalação de Padrão de Entrada Bifásico de Unidade Consumidora, em Poste Metálico de 7m, pré-montado, por Padrão</t>
  </si>
  <si>
    <t>Compreende a instalação completa do padrão de entrada de um consumidor de BT bifásico utilizando poste metálico de 7 metros, cujos componentes (caixa do medidor, isoladores, condutores internos e módulo de aterramento) já estão montados. As atividades requeridas são a abertura de cava, implantação do poste, lançamento e conexão dos condutores e aterramento.</t>
  </si>
  <si>
    <t>Instalação de Padrão de Entrada Bifásico de Unidade Consumidora, sem Uso de Poste Intermediário, por Padrão</t>
  </si>
  <si>
    <t>Compreende a instalação completa do padrão de entrada (instalação de caixa de medidor, isoladores, lançamento e conexão dos condutores e aterramento) de um consumidor de BT bifásico na sua edificação, com ou sem uso de pontalete, ou em mureta construída pelo mesmo, conforme estabelecido na E-321.0001.</t>
  </si>
  <si>
    <t>Instalação de Padrão de Entrada Monofásico de Unidade Consumidora em Poste Intermediário, por Padrão.</t>
  </si>
  <si>
    <t>Instalação de Padrão de Entrada Monofásico de Unidade Consumidora, em Poste Metálico de 7m, pré-montado, por Padrão</t>
  </si>
  <si>
    <t>Compreende a instalação completa do padrão de entrada de um consumidor de BT monofásico utilizando poste metálico de 7 metros, cujos componentes (caixa do medidor, isoladores, condutores internos e módulo de aterramento) já estão montados. As atividades requeridas são a abertura de cava, implantação do poste, lançamento e conexão dos condutores e aterramento.</t>
  </si>
  <si>
    <t>Instalação do padrão de entrada trifásico de consumidor, em poste intermediário. Por padrão</t>
  </si>
  <si>
    <t>Compreende a abertura de cava, implantação de poste e instalação completa do padrão de entrada (instalação de caixa de medidor, isoladores, lançamento e conexão dos condutores e aterramento) de um consumidor de BT trifásico em um poste de concreto cuja resistência permanente de tração no topo não poderá ser inferior a 90 daN, e o comprimento total não inferior a 6 m (seis metros).</t>
  </si>
  <si>
    <t>Instalação de Padrão de Entrada Monofásico de Unidade Consumidora, sem Uso de Poste Intermediário, por Padrão</t>
  </si>
  <si>
    <t>Instalação Olhal para Fixação de Rede Multiplexada BT</t>
  </si>
  <si>
    <t>Compreende a instalação do olhal para estrutura de redes multiplexada de BT.</t>
  </si>
  <si>
    <t>Instalação Estrutura N3-1, B3-1, M3-1, T3-1 Cruzeta Madeira</t>
  </si>
  <si>
    <t>Compreende a instalação de Estrutura tipo N3-1, B3-1, M3-1, T3-1, de uma cruzeta de madeira, isoladores em uma ancoragem e material de fixação.</t>
  </si>
  <si>
    <t>Instalação Estrutura P1/P2/TP/TP1/TP2, por Estrutura</t>
  </si>
  <si>
    <t>Compreende a instalação da estrutura tipo P1/P2/TP/TP1/TP2 completa, isoladores e acessórios.</t>
  </si>
  <si>
    <t>Instalação Estrutura N4-1, B4-1, M4-1, T4-1 Cruzeta Madeira</t>
  </si>
  <si>
    <t>Compreende a instalação de Estrutura tipo N4-1, B4-1, M4-1, T4-1, de uma cruzeta de madeira, com isoladores em dois encabeçamentos, isoladores pino/pilar e material de fixação.</t>
  </si>
  <si>
    <t>Instalação Estrutura N4-1, B4-1, M4-1, T4-1 Cruzeta Concreto</t>
  </si>
  <si>
    <t>Compreende a instalação de Estrutura tipo N4-1, B4-1, M4-1, T4-1, de uma cruzeta de concreto, com isoladores em dois encabeçamentos, isoladores pino/pilar e material de fixação.</t>
  </si>
  <si>
    <t>Instalação Estrutura N4, B4, M4, T4 Cruzeta Aço ou Polimérica</t>
  </si>
  <si>
    <t>Compreende a instalação de Estrutura tipo N4, B4, M4, T4, de duas cruzetas de aço ou polimérica, com isoladores em dois encabeçamentos, isoladores pino/pilar e material de fixação.</t>
  </si>
  <si>
    <t>Instalação Estrutura N4-1, B4-1, M4-1, T4-1 Cruzeta Aço ou Polimérica</t>
  </si>
  <si>
    <t>Compreende a instalação de Estrutura tipo N4-1, B4-1, M4-1, T4-1, deuma cruzeta de aço ou polimérica, com isoladores em dois encabeçamentos, isoladores pino/pilar e material de fixação.</t>
  </si>
  <si>
    <t>Instalação Estrutura N3, B3, M3, T3 Cruzeta Aço ou Polimérica</t>
  </si>
  <si>
    <t>Compreende a instalação de Estrutura tipo N3, B3, M3, T3, de duas cruzetas deaço ou polimérica, isoladores em uma ancoragem e material de fixação.</t>
  </si>
  <si>
    <t>Instalação de Projetor Embutido no Solo</t>
  </si>
  <si>
    <t xml:space="preserve">Instalação elétrica completa de projetor embutido no solo, inclusive fixação do mesmo no respectivo nicho, instalação dos acessórios, lançamento de condutores até a respectiva caixa de passagem e conexões. Compreende a ruptura do selo de concreto da base existente e a remoção de areia, limpeza do local, fiação e conexões, instalação de lâmpada e acessórios no projetor, fixação do projetor e selagem da base. </t>
  </si>
  <si>
    <t>Instalação de Terminação Modular, Uso Externo</t>
  </si>
  <si>
    <t>Instalação de Terminação Modular, Uso Externo, Incluindo Todos os Custos para a Completa Execução da Terminação do Cabo. Compreende o decapamento e preparação do cabo, aplicação do terminal a compressão, preparação da cordoalha e sua conexão ao aterramento, aplicação da terminação isolante, e fixação do conjunto.  Pagamento por terminação.</t>
  </si>
  <si>
    <t>Instalação de Módulo Desconectável de Média Tensão, Tipo “T”, Cotovelo ou Reto, Dispositivo de Aterramento, Incluindo Todos os Custos para a Completa Execução da Terminação do Cabo)</t>
  </si>
  <si>
    <t>Compreende o decapamento e preparação do cabo, aplicação da terminação e do módulo, preparação da cordoalha e sua conexão ao aterramento e perfeita terminação do cabo, e fixação do terminal desconectável. Pagamento por módulo.</t>
  </si>
  <si>
    <t>Instalação Luminária para Lâmpada até 400W Braço 3m</t>
  </si>
  <si>
    <t>Instalação de luminária para lâmpada de até 400W em braço de 3m, com fiação, conexões elétricas, e equipamentos auxiliares. Atividade executada em poste existente.</t>
  </si>
  <si>
    <t>Instalação Estrutura N4, B4, M4, T4 Cruzeta Madeira</t>
  </si>
  <si>
    <t>Compreende a instalação de Estrutura tipo N4, B4, M4, T4, de duas cruzetas de madeira, com isoladores em dois encabeçamentos, isoladores pino/pilar e material de fixação.</t>
  </si>
  <si>
    <t>Instalação Estrutura N4, B4, M4, T4 Cruzeta Concreto</t>
  </si>
  <si>
    <t>Compreende a instalação de Estrutura tipo N4, B4, M4, T4, de duas cruzetas de concreto, com isoladores em dois encabeçamentos, isoladores pino/pilar e material de fixação.</t>
  </si>
  <si>
    <t>Instalação de Estrutura N3-1, B3-1, M3-1, T3-1 Cruzeta Concreto</t>
  </si>
  <si>
    <t>Compreende a instalação de Estrutura tipoN3-1, B3-1, M3-1, T3-1, de uma cruzeta de concreto, isoladores em uma ancoragem e material de fixação.</t>
  </si>
  <si>
    <t>Instalação Estrutura N3-1, B3-1, M3-1, T3-1 Cruzeta Aço ou Polimérica</t>
  </si>
  <si>
    <t>Compreende a instalação de Estrutura tipo N3-1, B3-1, M3-1, T3-1, deuma cruzeta de aço ou polimérica, isoladores em uma ancoragem e material de fixação.</t>
  </si>
  <si>
    <t>Instalação Estrutura N3, B3, M3, T3 Cruzeta Madeira</t>
  </si>
  <si>
    <t>Compreende a instalação de Estrutura tipo N3, B3, M3, T3, de duas cruzetas de madeira, isoladores em uma ancoragem e material de fixação.</t>
  </si>
  <si>
    <t>Instalação Estrutura N3, B3, M3, T3 Cruzeta Concreto</t>
  </si>
  <si>
    <t>Compreende a instalação de Estrutura tipo N3, B3, M3, T3, de duas cruzetas de concreto, isoladoresem uma ancoragem e material de fixação.</t>
  </si>
  <si>
    <t>Instalação Estrutura N2, B2, M2, T2 Cruzeta Madeira</t>
  </si>
  <si>
    <t>Compreende a instalação de Estrutura tipo N2, B2, M2, T2, nivelamento e alinhamento de duas cruzetas, de madeira, com isoladores de pino e material de fixação.</t>
  </si>
  <si>
    <t>Instalação Estrutura N2, B2, M2, T2 Cruzeta Concreto</t>
  </si>
  <si>
    <t>Compreende a instalação de Estrutura tipo N2, B2, M2, T2, nivelamento e alinhamento de duas cruzetas, de concreto, com isoladores de pino e material de fixação.</t>
  </si>
  <si>
    <t>Instalação de Conector a Pressão (parafuso fendido ou cunha), e Conector Terminal Cabo-Barra, Incluindo a Recomposição da Isolação dos Condutores de Baixa Tensão, em Condutores de Seção Menor ou Igual a 120 mm²</t>
  </si>
  <si>
    <t>Compreende o corte e decapamento dos condutores na medida correta, limpeza das superfícies a conectar, aplicação do conector/terminal, a recomposição do isolamento dos condutores mediante aplicação de fita e aplicação da manta isolante.  Em conexões de condutores de seção diferente, será considerada como referência a seção nominal do condutor mais espesso. Pagamento por conector aplicado.</t>
  </si>
  <si>
    <t>Instalação de Conector a Compressão em Condutor de Baixa Tensão de Seção Menor ou Igual a 120 mm², Inclusive Recomposição do Isolamento dos Condutores Mediante Aplicação de Fita e Aplicação da Manta Isolante</t>
  </si>
  <si>
    <t>Compreende o corte e decapamento dos condutores na medida correta, limpeza das superfícies a conectar, aplicação do conector a compressão, a recomposição do isolamento dos condutores mediante aplicação de fita e aplicação da manta isolante (ou, quando for o caso, da caixa geleada).  Em conexões de condutores de seção diferente, será considerada como referência a seção nominal do condutor mais espesso. Pagamento por conector aplicado.</t>
  </si>
  <si>
    <t>Instalação de Conector a Compressão em Condutor de Baixa Tensão de Seção Maior que 120 mm², Inclusive Recomposição do Isolamento dos Condutores Mediante Aplicação de Fita e Aplicação da Manta Isolante</t>
  </si>
  <si>
    <t>Instalação Conjunto Grampo de Suspensão de Cabo Multiplexado de BT</t>
  </si>
  <si>
    <t>Compreende a instalação dos parafusos/cintas para fixação do conjunto grampo suspensão e do cabo mensageiro e até 2 olhais no mesmo parafuso para fixação de ramais de serviço. O serviço será pago por conjunto grampo suspensão instalado.</t>
  </si>
  <si>
    <t>Instalação de Aterramento Temporário para Rede de AT, por Aterramento</t>
  </si>
  <si>
    <t>Consiste na realização do teste de ausência de tensão, fixação e retirada do trado no solo, instalação e retirada do conjunto de aterramento temporário de rede de AT.</t>
  </si>
  <si>
    <t>Instalação Estrutura N1, B1, M1, T1 Cruzeta Aço ou Polimérica</t>
  </si>
  <si>
    <t>Compreende a instalação, nivelamento e alinhamento de uma cruzeta simples, de aço ou polimérica, com isoladores de pino e material de fixação.</t>
  </si>
  <si>
    <t>Instalação Seccionadora Tripolar em Poste</t>
  </si>
  <si>
    <t>Instalação completa de seccionadora tripolar em poste, incluindo conexão dos cabos terminados e dos cabos da RD aérea, fixação de eletroduto ao poste e selagem do mesmo, instalação de cruzetas e acessórios e acessórios</t>
  </si>
  <si>
    <t>Instalação Poste IP Metálico HUT de até 5 Metros</t>
  </si>
  <si>
    <t>Implantação e instalação elétrica completa de poste de iluminação, metálico, com até 5 metros de altura livre, inclusive aterramento do mesmo, instalação de luminária, acessórios e fusíveis, lançamento de condutores até a respectiva caixa de passagem e conexões, colocação / complementação de areia na base e confecção de novo selo de concreto. Compreende a ruptura do selo de concreto da base existente e a remoção de areia, a colocação e prumagem do poste, a recolocação, umedecimento e apiloamento da areia em torno do poste, o aterramento do mesmo, a confecção de novo selo de concreto na base.</t>
  </si>
  <si>
    <t>Instalação Poste IP Metálico HUT de até 10 Metros</t>
  </si>
  <si>
    <t>Implantação e instalação elétrica completa de poste de iluminação, metálico, com até 10 metros de altura livre, inclusive aterramento do mesmo, instalação de luminária, acessórios e fusíveis, lançamento de condutores até a respectiva caixa de passagem e conexões, colocação / complementação de areia na base e confecção de novo selo de concreto. Compreende a ruptura do selo de concreto da base existente e a remoção de areia, a colocação e prumagem do poste, a recolocação, umedecimento e apiloamento da areia em torno do poste, o aterramento do mesmo, a confecção de novo selo de concreto na base.</t>
  </si>
  <si>
    <t>Fechamento de Cava</t>
  </si>
  <si>
    <t>Escora de Subsolo Simples</t>
  </si>
  <si>
    <t>Escora de Subsolo Dupla</t>
  </si>
  <si>
    <t>Emenda Reta de Cabo de Média Tensão</t>
  </si>
  <si>
    <t>Compreende o decapamento e preparação do cabo, aplicação da luva a compressão, emenda da cordoalha e recomposição de todas as camadas do cabo, com isolação e acabamento perfeitos. Pagamento por emenda de cabos.</t>
  </si>
  <si>
    <t>Emenda de Rede com Luva em Cabos CA e CU com Bitola Menor que 1/0</t>
  </si>
  <si>
    <t>Emenda de Condutor Multiplexado de MT</t>
  </si>
  <si>
    <t>Compreende a execução da emenda do cabo de média tensão enfitada ou polimérica pré-moldada, incluindo o aterramento da blindagem metálica ao neutro/mensageiro do circuito. O serviço será pago por emenda.</t>
  </si>
  <si>
    <t>Emenda Cabo Multiplexado BT, por Fase, Seção de 35 mm² a 120 mm²</t>
  </si>
  <si>
    <t>Desmatamento de Vegetação Densa</t>
  </si>
  <si>
    <t>Desmatamento é o corte e remoção de toda a vegetação, arbustos e árvores, isoladas com diâmetro na base de até 20 cm, de qualquer espécie e com altura superior a 2 metros, na faixa de servidão de RDR, que se caracterizam pela possibilidade de executar toda a tarefa utilizando-se de foice, facão, machado ou motosserra.</t>
  </si>
  <si>
    <t>Corte de Bambuzal Isolado</t>
  </si>
  <si>
    <t>Compreende a atividade de cortar (remover) total ou parcialmente, bambuzais existentes na faixa de domínio de RDU e RDR.</t>
  </si>
  <si>
    <t>Corte de Árvore, por Árvore Cortada</t>
  </si>
  <si>
    <t>Contenção de Bordas de Escavação (para bancos de dutos ou caixas). Pagamento por Metro Linear de Talude Escorado</t>
  </si>
  <si>
    <t>Contenção de bordas de escavação (para bancos de dutos ou caixas) para evitar desmoronamento de solo, mediante emprego de pranchas de compensado naval ou chapas de aço, com estacas de madeira ou trilhos de aço, e remoção posterior do material de contenção utilizado.</t>
  </si>
  <si>
    <t>Construção e Instalação de Tampa de Concreto Armado Para Caixa de Passagem e Derivação Tipo D, Incluindo o Fornecimento dos Materiais Necessários</t>
  </si>
  <si>
    <t>Corresponde à confecção e instalação, segundo projeto da Celesc, da tampa de concreto, nivelada, com embutimento da moldura e colocação da tampa metálica, para a caixa tipo “D”.  Pagamento por tampa construída e instalada.</t>
  </si>
  <si>
    <t>Construção e Instalação de Base em Concreto Armado para Transformador Tipo Pedestal, com Fornecimento dos Materiais Necessários</t>
  </si>
  <si>
    <t>Compreende a escavação e preparação do solo, inclusive compactação, e confecção da base de concreto armado conforme dimensões e formato padrão Celesc para instalação de transformador pedestal.  Fornecimento do material incluso, por conta da contratada.  Pagamento por base completa confeccionada.</t>
  </si>
  <si>
    <t>Construção de Selo de Cobertura de Concreto não Armado Sobre Banco de Dutos, em Calçada, com Espessura de 10 cm de Concreto FCK 100 kgf/cm², Incluindo o Material para o Selo de Concreto</t>
  </si>
  <si>
    <t>Aplicável nos casos em que não houver sido previsto em projeto ou que alterações de projeto tornarem necessário tal selo, compreende a confecção, com fornecimento do material pela contratada, de selo não armado conforme projeto padronizado pela Celesc, ao invés de outros tipos de selo.  Pagamento por metro linear de vala.</t>
  </si>
  <si>
    <t>Construção de Nicho para Embutir Projetor no Piso</t>
  </si>
  <si>
    <t>Compreende a escavação e colocação de meio tubo de concreto, de diâmetro nominal 50 cm (mínimo interno 30 cm), comprimento (inteiro) 1 metro, nivelamento, confecção de selo de concreto magro inferior de 3 a 5 cm de espessura, preenchimento com areia grossa compactada e confecção de selo de concreto magro superior na espessura de 5 cm, acabado no nível da calçada, para fixação de projetor embutido no solo. Fornecimento do material necessário incluso, por conta da contratada. Pagamento por base acabada.</t>
  </si>
  <si>
    <t>Construção de Engastamento de Poste tipo Tubulão, com Fornecimento de Material de Alvenaria (Tubulão 1x1m; 2 peças), por Unidade</t>
  </si>
  <si>
    <t>Construção de engastamento de poste tipo tubulão, com fornecimento dos materiais de alvenaria (tubulão 1x1m; 2,0 peças, areia, cimento, pedra, brita, ferro, eletroduto de PVC), por unidade.</t>
  </si>
  <si>
    <t>Construção de Engastamento de Poste tipo Tubulão, com Fornecimento de Material de Alvenaria (Tubulão 0,5x1 m; 1,5 peças), por Unidade</t>
  </si>
  <si>
    <t>Construção de engastamento de poste tipo tubulão, com fornecimento dos materiais de alvenaria (tubulão 0,5x1m; 1,5 peças, areia, cimento, pedra, brita, ferro, eletroduto de PVC), por unidade.</t>
  </si>
  <si>
    <t>Construção de Engastamento de Poste tipo Tubulão, com Fornecimento de Material de Alvenaria (Tubulão 1x1m; 2,5peças), por Unidade</t>
  </si>
  <si>
    <t>Construção de engastamento deposte tipo tubulão, com fornecimento dos materiais de alvenaria (tubulão 1x1m; 2,5 peças, areia, cimento, pedra, brita, ferro, eletroduto de PVC), por unidade.</t>
  </si>
  <si>
    <t>Construção de Engastamento de Poste tipo Tubulão, com Fornecimento de Material de Alvenaria (Tubulão 1x1m; 1 peça), por Unidade</t>
  </si>
  <si>
    <t>Construção de engastamento de poste tipo tubulão, com fornecimento dos materiais de alvenaria (tubulão 1x1m; 1,0 peça, areia, cimento, pedra, brita, ferro, eletroduto de PVC), por unidade.</t>
  </si>
  <si>
    <t>Construção de Cobertura de Concreto Armado Sobre Banco de Dutos em Travessia de Rua, com Espessura de 10 cm de Concreto FCK 100 kgf/cm², Incluindo o Fornecimento do Material para o Selo</t>
  </si>
  <si>
    <t xml:space="preserve">Aplicável nos casos em que não houver sido previsto em projeto ou que alterações de projeto tornarem necessário tal selo, compreende a confecção, com fornecimento do material pela contratada, de selo armado conforme projeto padronizado pela Celesc, ao invés de outros tipos de selo. </t>
  </si>
  <si>
    <t>Construção de Caixa de Passagem e Derivação Tipo A, em Concreto Armado, Incluindo o Fornecimento e Instalação da Tampa Metálica e Todos os Demais Materiais Necessários</t>
  </si>
  <si>
    <t>Compreende a abertura da cava necessária, a preparação e colocação de formas e armaduras, a concretagem da caixa e da tampa de concreto, nivelada, com embutimento da moldura e colocação da tampa metálica.  Fornecimento de todos os materiais pela contratada.  Corresponde, enfim, à “entrega instalada” da caixa tipo “A” (segundo projeto da Celesc, dimensões internas 65 x 41 x 70 cm).  Pagamento por caixa pronta.</t>
  </si>
  <si>
    <t>Construção de Caixa de Passagem e Derivação Tipo T, em Concreto Armado, Incluindo Fornecimento e Instalação da Tampa Metálica e Todos os Demais Materiais Necessários</t>
  </si>
  <si>
    <t>Compreende a abertura da cava necessária, a preparação e colocação de formas e armaduras, a concretagem da caixa e da tampa de concreto, nivelada, com embutimento da moldura e colocação da tampa metálica. Fornecimento de todos os materiais pela contratada.  Corresponde, enfim, à “entrega instalada” da caixa tipo “T” (segundo projeto da Celesc, dimensões internas 30 x 30 x 40 cm).  Pagamento por caixa pronta.</t>
  </si>
  <si>
    <t>Construção de Banco de Dutos, para Até 6 Dutos DN 125 mm, Envelopado em Concreto, Incluindo o Fornecimento do Mesmo</t>
  </si>
  <si>
    <t>Compreende a abertura da vala nas dimensões definidas em projeto, a confecção de uma camada de fina de concreto  para acomodação e nivelamento dos dutos, o lançamento dos dutos da camada inferior na vala, esticamento e separação dos mesmos com o uso de espaçadores adequados, a colocação de uma camada de concreto até 5 cm acima dos dutos lançados,  lançamento dos dutos da camada intermediária na vala, esticamento e separação dos mesmos com o uso de espaçadores adequados, a colocação de uma camada de concreto até 5 cm acima dos dutos lançados, lançamento dos dutos da camada superior na vala, esticamento e separação dos mesmos com o uso de espaçadores adequados, a colocação de uma camada de concreto até a altura definida em projeto, colocação de terra até a distância de 20 cm da superfície, lançamento das fitas de aviso, colocação de terra até o nível final, compactação e nivelamento, conforme projeto. Todo o concreto será fornecido pela contratada. Pagamento por metro linear de vala.</t>
  </si>
  <si>
    <t>Construção de Banco de Dutos, para Até 4 Dutos DN 125 mm, Envelopado em Concreto, Incluindo o Fornecimento do Mesmo</t>
  </si>
  <si>
    <t>Compreende a abertura da vala nas dimensões definidas em projeto, a confecção de uma camada de fina de concreto  para acomodação e nivelamento dos dutos, o lançamento dos dutos da camada inferior na vala, esticamento e separação dos mesmos com o uso de espaçadores adequados, a colocação de uma camada de concreto até 5 cm acima dos dutos lançados,  lançamento dos dutos da camada superior na vala, esticamento e separação dos mesmos com o uso de espaçadores adequados, a colocação de uma camada de concreto até a altura definida em projeto (fornecido pela contratada), colocação de terra até a distância de 20 cm da superfície, lançamento das fitas de aviso, colocação de terra até o nível final, compactação e nivelamento, conforme projeto.  Pagamento por metro linear de vala.</t>
  </si>
  <si>
    <t>Construção de Banco de Dutos, para Até 2 Dutos DN 125 mm, Envelopado em Concreto, Incluindo o Fornecimento do Mesmo</t>
  </si>
  <si>
    <t>Compreende a abertura da vala nas dimensões definidas em projeto, a confecção de uma camada de fina de concreto  para acomodação e nivelamento dos dutos, o lançamento dos dutos na vala, esticamento e separação dos mesmos com o uso de espaçadores adequados, a colocação de uma camada de concreto até a altura definida em projeto (fornecido pela contratada), colocação de terra até a distância de 20 cm da superfície, lançamento da fita de aviso, colocação de terra até o nível final, compactação e nivelamento, conforme projeto.  Pagamento por metro linear de vala.</t>
  </si>
  <si>
    <t>Construção de Banco de Dutos, para até 6 Dutos DN 125 mm, Envelopado em Areia Grossa, com Selo em Placas de Ardósia na Largura da Vala e com Espessura de 6 Centímetros, Incluindo o Fornecimento das Placas de Ardósia</t>
  </si>
  <si>
    <t>Compreende a abertura da vala nas dimensões definidas em projeto, a confecção da “cama de areia” com areia grossa, para acomodação e nivelamento dos dutos, o lançamento dos dutos da camada inferior na vala, esticamento e separação dos mesmos com o uso de espaçadores adequados, a colocação de uma camada de areia grossa, umedecimento e compactação da mesma até 5 cm acima dos dutos lançados, lançamento dos dutos da camada intermediária na vala, esticamento e separação dos mesmos com o uso de espaçadores adequados, a colocação de uma camada de areia grossa, umedecimento e compactação da mesma até 5 cm acima dos dutos lançados, lançamento dos dutos da camada superior na vala, esticamento e separação dos mesmos com o uso de espaçadores adequados, a colocação de uma camada de areia grossa até a altura definida em projeto, a confecção do selo de advertência e proteção mecânica em concreto magro, não armado (fornecido pela contratada), colocação de terra até a distância de 20 cm da superfície, lançamento das fitas de aviso, colocação de terra até o nível final, compactação e nivelamento, conforme projeto.  Com selo mecânico constituído por uma sequência de placas de ardósia nas dimensões definidas, justapostas, ao longo da vala.  Pagamento por metro linear de vala.</t>
  </si>
  <si>
    <t>Construção de Banco de Dutos, para Até 6 dutos DN 125 mm, Envelopado em Areia Grossa, com Selo em Concreto Armado, com Espessura de 6 Centímetros, Incluindo o Fornecimento de Todo o Material para o Selo</t>
  </si>
  <si>
    <t>Compreende a abertura da vala nas dimensões definidas em projeto, a confecção da “cama de areia” com areia grossa, para acomodação e nivelamento dos dutos, o lançamento dos dutos da camada inferior na vala, esticamento e separação dos mesmos com o uso de espaçadores adequados, a colocação de uma camada de areia grossa, umedecimento e compactação da mesma até 5 cm acima dos dutos lançados, lançamento dos dutos da camada intermediária na vala, esticamento e separação dos mesmos com o uso de espaçadores adequados, a colocação de uma camada de areia grossa, umedecimento e compactação da mesma até 5 cm acima dos dutos lançados, lançamento dos dutos da camada superior na vala, esticamento e separação dos mesmos com o uso de espaçadores adequados, a colocação de uma camada de areia grossa até a altura definida em projeto, a confecção do selo de advertência e proteção mecânica em concreto magro, não armado (fornecido pela contratada), colocação de terra até a distânciade 20 cm da superfície, lançamento das fitas de aviso, colocação de terra até o nível final, compactação e nivelamento, conforme projeto. Com selo mecânico constituído por uma camada de concreto armado, conforme especificado em projeto, sendo todo o material do selo fornecido pela contratada.  Pagamento por metro linear de vala.</t>
  </si>
  <si>
    <t>Construção de Banco de Dutos, para até 6 Dutos DN 125 mm, Envelopado em Areia Grossa, com Selo de Concreto Magro, Incluindo o Fornecimento do Concreto</t>
  </si>
  <si>
    <t>Compreende a abertura da vala nas dimensões definidas em projeto, a confecção da “cama de areia” com areia grossa, para acomodação e nivelamento dos dutos, o lançamento dos dutos da camada inferior na vala, esticamento e separação dos mesmos com o uso de espaçadores adequados, a colocação de uma camada de areia grossa, umedecimento e compactação da mesma até 5 cm acima dos dutos lançados, lançamento dos dutos da camada intermediária na vala, esticamento e separação dos mesmos com o uso de espaçadores adequados, a colocação de uma camada de areia grossa, umedecimento e compactação da mesma até 5 cm acima dos dutos lançados, lançamento dos dutos da camada superior na vala, esticamento e separação dos mesmos com o uso de espaçadores adequados, a colocação de uma camada de areia grossa até a altura definida em projeto, a confecção do selo de advertência e proteção mecânica em concreto magro, não armado (fornecido pela contratada), colocação de terra até a distância de 20 cm da superfície, lançamento das fitas de aviso, colocação de terra até o nível final, compactação e nivelamento, conforme projeto.  Pagamento por metro linear devala.</t>
  </si>
  <si>
    <t>Construção de Banco de Dutos, para até 4 Dutos DN 125 mm, Envelopado em Areia Grossa, com Selo em Placas de Ardósia na Largura da Vala e com Espessura de 6 Centímetros, Incluindo o Fornecimento das Placas de Ardósia</t>
  </si>
  <si>
    <t>Compreende a abertura da vala nas dimensões definidas em projeto, a confecção da “cama de areia” com areia grossa, para acomodação e nivelamento dos dutos, o lançamento dos dutos da camada inferior na vala, esticamento e separação dos mesmos com o uso de espaçadores adequados, a colocação de uma camada de areia grossa, umedecimento e compactação da mesma até 5 cm acima dos dutos lançados,  lançamento dos dutos da camada superior na vala, esticamento e separação dos mesmos com o uso de espaçadores adequados, a colocação de uma camada de areia grossa até a altura definida em projeto, a confecção do selo de advertência e proteção mecânica em concreto magro, não armado (fornecido pela contratada), colocação de terra até a distância de 20 cm da superfície, lançamento das fitas de aviso, colocação de terra até o nível final, compactação e nivelamento, conforme projeto. Com selo mecânico constituído por uma sequência de placas de ardósia nas dimensões definidas, justapostas, ao longo da vala.  Pagamento por metro linear de vala.</t>
  </si>
  <si>
    <t>Construção de Banco de Dutos, para até 4 Dutos DN 125 mm, Envelopado em Areia Grossa, com Selo de Concreto Magro, Incluindo o Fornecimento do Concreto</t>
  </si>
  <si>
    <t>Compreende a abertura da vala nas dimensões definidas em projeto, a confecção da “cama de areia” com areia grossa, para acomodação e nivelamento dos dutos, o lançamento dos dutos da camada inferior na vala, esticamento e separação dos mesmos com o uso de espaçadores adequados, a colocação de uma camada de areia grossa, umedecimento e compactação da mesma até 5 cm acima dos dutos lançados,  lançamento dos dutos da camada superior na vala, esticamento e separação dos mesmos com o uso de espaçadores adequados, a colocação de uma camada de areia grossa até a altura definida em projeto, a confecção do selo de advertência e proteção mecânica em concreto magro, não armado (fornecido pela contratada), colocação de terra até a distância de 20 cm da superfície, lançamento das fitas de aviso, colocação de terra até o nível final, compactação e nivelamento, conforme projeto.  Pagamento por metro linear de vala.</t>
  </si>
  <si>
    <t>Construção de Banco de Dutos, para Até 4 dutos DN 125 mm, Envelopado em Areia Grossa, com Selo em Concreto Armado, com Espessura de 6 Centímetros, Incluindo o Fornecimento de Todo o Material para o Selo</t>
  </si>
  <si>
    <t>Compreende a abertura da vala nas dimensões definidas em projeto, a confecção da “cama de areia” com areia grossa, para acomodação e nivelamento dos dutos, o lançamento dos dutos da camada inferior na vala, esticamento e separação dos mesmos com o uso de espaçadores adequados, a colocação de uma camada de areia grossa, umedecimento e compactação da mesma até 5 cm acima dos dutos lançados,  lançamento dos dutos da camada superior na vala, esticamento e separação dos mesmos com o uso de espaçadores adequados, a colocação de uma camada de areia grossa até a altura definida em projeto, a confecção do selo de advertência e proteção mecânica em concreto magro, não armado (fornecido pela contratada), colocação de terra até a distância de 20 cm da superfície, lançamento das fitas de aviso, colocação de terra até o nível final, compactação e nivelamento, conforme projeto. Com selo mecânico constituído por uma camada de concreto armado, conforme especificado em projeto, sendo todo o material do selo fornecido pela contratada.  Pagamento por metro linear de vala.</t>
  </si>
  <si>
    <t>Construção de Banco de Dutos, para até 2 Dutos DN 125 mm, Envelopado em Areia Grossa, com Selo em Placas de Ardósia na Largura da Vala e com Espessura de 6 Centímetros, Incluindo o Fornecimento das Placas de Ardósia</t>
  </si>
  <si>
    <t>Compreende a abertura da vala nas dimensões definidas em projeto, a confecção da “cama de areia” com areia grossa, para acomodação e nivelamento dos dutos, o lançamento dos dutos na vala, esticamento e separação dos mesmos com o uso de espaçadores adequados, a colocação de uma camada de areia grossa, umedecimento e compactação da mesma até a altura definida em projeto, a confecção do selo de advertência e proteção mecânica em concreto magro, não armado (fornecido pela contratada), colocação de terra até a distância de 20 cm da superfície, lançamento da fita de aviso, colocação de terra até o nível final, compactação e nivelamento, conforme projeto. Com selo mecânico constituído por uma sequência de placas de ardósia nas dimensões definidas, justapostas, ao longo da vala.  Pagamento por metro linear de vala.</t>
  </si>
  <si>
    <t>Construção de Banco de Dutos, para até 2 Dutos DN 125 mm, Envelopado em Areia Grossa, com Selo de Concreto Magro, Incluindo o Fornecimento do Concreto</t>
  </si>
  <si>
    <t>Construção de Banco de Dutos, para Até 2 dutos DN 125 mm, Envelopado em Areia Grossa, com Selo em Concreto Armado, com Espessura de 6 Centímetros, Incluindo o Fornecimento de Todo o Material para o Selo</t>
  </si>
  <si>
    <t>Compreende a abertura da vala nas dimensões definidas em projeto, a confecção da “cama de areia” com areia grossa, para acomodação e nivelamento dos dutos, o lançamento dos dutos na vala, esticamento e separação dos mesmos com o uso de espaçadores adequados, a colocação de uma camada de areia grossa, umedecimento e compactação da mesma até a altura definida em projeto, a confecção do selo de advertência e proteção mecânica em concreto magro, não armado (fornecido pela contratada), colocação de terra até a distância de 20 cm da superfície, lançamento da fita de aviso, colocação de terra até o nível final, compactação e nivelamento, conforme projeto. Com selo mecânico constituído por uma camada de concreto armado, conforme especificado em projeto, sendo todo o material do selo fornecido pela contratada.  Pagamento por metro linear de vala.</t>
  </si>
  <si>
    <t>Construção de Caixa de Poço de Inspeção tipo L, em Concreto Armado, Incluindo Fornecimento e Instalação das Tampas de Concreto e Metálica e Todos os Demais Materiais Necessários</t>
  </si>
  <si>
    <t>Compreende a abertura da cava necessária, a preparação e colocação de formas e armaduras, o nivelamento e a concretagem da caixa, e posteriormente da tampa.  Fornecimento de todos os materiais pela contratada.  Corresponde, enfim, à “entrega instalada” da caixa tipo “L” (segundo projeto da Celesc, dimensões internas 280 x 280 x 220 cm), incluindo a tampa.  Pagamento por caixa pronta.</t>
  </si>
  <si>
    <t>Construção de Caixa de Passagem e Derivação Tipo E, em Concreto Armado, Incluindo Fornecimento e Instalação das Tampas de Concreto e Metálica e Todos os Demais Materiais Necessários</t>
  </si>
  <si>
    <t>Compreende a abertura da cava necessária, a preparação e colocação de formas e armaduras, o nivelamento e a concretagem da caixa, e posteriormente da tampa.  Fornecimento de todos os materiais pela contratada.  Corresponde, enfim, à “entrega instalada” da caixa tipo “E” (segundo projeto da Celesc, dimensões internas 140 x 140 x 200 cm), incluindo a tampa.  Pagamento por caixa pronta.</t>
  </si>
  <si>
    <t>Construção de Base para Poste Engastado, com Até 10 m de Altura Livre, Incluindo o Fornecimento de Todo o Material para Construção da Mesma (tubo de concreto, areia, concreto, caixaria, escoramento quando necessário)</t>
  </si>
  <si>
    <t>Compreende a abertura de cava com 1 metro de diâmetro por 2 metros de profundidade, colocação de 2 tubulões de 1m de diâmetro nominal por 1 metro de comprimento, nivelamento, confecção de selo inferior de concreto magro, de 5 a 10 cm de espessura, preenchimento com areia média ou grossa, umedecimento e compactação da mesma, colocação de eletroduto conforme projeto, para passagem de condutores, e confecção do selo de concreto superior, com 10 cm de concreto, incluindo o fornecimento dos materiais. Pagamento por base acabada.</t>
  </si>
  <si>
    <t>Construção de Caixa de Poço de Inspeção Tipo N, em Concreto Armado, Incluindo Fornecimento e Instalação das Tampas de Concreto e Metálica e Todos os Demais Materiais Necessários</t>
  </si>
  <si>
    <t>Compreende a abertura da cava necessária, a preparação e colocação de formas e armaduras, o nivelamento e a concretagem da caixa, e posteriormente da tampa.  Fornecimento de todos os materiais pela contratada.  Corresponde, enfim, à “entrega instalada” da caixa tipo “N” (segundo projeto da Celesc, dimensões internas 250 x 140 x 220 cm) incluindo a tampa.  Pagamento por caixa pronta.</t>
  </si>
  <si>
    <t>Construção de Caixa de Passagem e Derivação Tipo D, em Concreto Armado, Incluindo o Fornecimento e Instalação das Tampas de Concreto e Metálica e Todos os Demais Materiais Necessários</t>
  </si>
  <si>
    <t xml:space="preserve">Compreende a abertura da cava necessária, a preparação e colocação de formas e armaduras, o nivelamento e a concretagem da caixa. Fornecimento de todos os materiais pela contratada.  Corresponde, enfim, à “entrega instalada” da caixa tipo “D” (segundo projeto da Celesc, dimensões externas 94 x 120 x 120/100 cm), faltando apenas a tampa (paga à parte).  Pagamento por caixa pronta.  </t>
  </si>
  <si>
    <t>Construção de Caixa de Passagem e Derivação Tipo C, em Concreto Armado, Incluindo o Fornecimento e Instalação da Tampa Metálica e Todos os Demais Materiais Necessários</t>
  </si>
  <si>
    <t>Compreende a abertura da cava necessária, a preparação e colocaçãode formas e armaduras, a concretagem da caixa e da tampa de concreto, nivelada, com embutimento da moldura e colocação da tampa metálica.  Fornecimento de todos os materiais pela contratada.  Corresponde, enfim, à “entrega instalada” da caixa tipo “C” (segundo projeto da Celesc, dimensões internas 85 x 65 x 120 cm).  Pagamento por caixa pronta.</t>
  </si>
  <si>
    <t>Construção de Caixa de Passagem e Derivação Tipo B, em Concreto Armado, Incluindo o Fornecimento e Instalação da Tampa Metálica e Todos os Demais Materiais Necessários</t>
  </si>
  <si>
    <t>Compreende a abertura da cava necessária, a preparação e colocação de formas e armaduras, a concretagem da caixa e da tampa de concreto, nivelada, com embutimento da moldura e colocação da tampa metálica.  Fornecimento de todos os materiais pela contratada.  Corresponde, enfim, à “entrega instalada” da caixa tipo “B” (segundo projeto da Celesc, dimensões internas 85 x 65 x 100/80 cm).  Pagamento por caixa pronta.</t>
  </si>
  <si>
    <t>Construção de Cabine Transformadora Subterrânea Tipo CT, em Concreto Armado, Incluindo o Fornecimento e Instalação das Tampas de Concreto e Metálica e Todos os Demais Materiais Necessários</t>
  </si>
  <si>
    <t>Compreende a abertura da cava necessária, a preparação e colocação de formas e armaduras, o nivelamento e a concretagem da caixa, e posteriormente da tampa.  Fornecimento de todos os materiais pela contratada.  Corresponde, enfim, à “entrega instalada” da cabine transformadora subterrânea tipo CT, incluindo a tampa.  Pagamento por caixa pronta.</t>
  </si>
  <si>
    <t>Construção de Base para Poste Engastado, com Até 10 m de Altura Livre (somente mão de obra)</t>
  </si>
  <si>
    <t>Compreende a abertura de cava com 1 metro de diâmetro por 2 metros de profundidade, colocação de 2 tubulões de 1m de diâmetro nominal por 1 metro de comprimento, nivelamento, confecção de selo inferior de concreto magro, de 5 a 10 cm de espessura, preenchimento com areia média ou grossa, umedecimento e compactação da mesma, colocação de eletroduto conforme projeto, para passagem de condutores, e confecção do selo de concreto superior, com 10 cm de concreto.  Pagamento por base acabada.</t>
  </si>
  <si>
    <t>Construção de Caixa de Poço de Inspeção Tipo M, em Concreto Armado, Incluindo Fornecimento e Instalação das Tampas de Concreto e Metálica e Todos os Demais Materiais Necessários</t>
  </si>
  <si>
    <t>Compreende a abertura da cava necessária, a preparação e colocação de formas e armaduras, o nivelamento e a concretagem da caixa, e posteriormente da tampa.  Fornecimento de todos os materiais pela contratada.  Corresponde, enfim, à “entrega instalada” da caixa tipo “M” (segundo projeto da Celesc, dimensões internas 180 x 180 x 220 cm), incluindo a tampa.  Pagamento por caixa pronta.</t>
  </si>
  <si>
    <t>PLACA</t>
  </si>
  <si>
    <t>Confecção e Afixação de Placa Alusiva à Obra, por Metro Quadrado</t>
  </si>
  <si>
    <t>M2</t>
  </si>
  <si>
    <t>Compreende a confecção de placa metálica (chapa de zinco ou similar) identificando a obra, seguindo modelo fornecido pela CELESC, e sua afixação em estrutura suporte de madeira, em local visível, junto à obra.  O tamanho da placa dependerá da quantidade de informações que se fizer necessário constar na mesma, e da distância ao ponto de tráfego de veículos e pedestres, objetivando torná-la visível.  O pagamento será por metro quadrado.</t>
  </si>
  <si>
    <t>Concretagem de Base</t>
  </si>
  <si>
    <t>Aterramento Simples, Demais Hastes, por Unidade</t>
  </si>
  <si>
    <t>Aterramento Simples, Primeira Haste</t>
  </si>
  <si>
    <t>Aterramento de Prumada Externa para Atendimento de Consumidores de Baixa Tensão</t>
  </si>
  <si>
    <t>Compreende furação do duto metálico e instalação de conector a pressão, lançamento do cabo nu do aterramento até a primeira caixa de passagem, instalação de uma haste de terra, soldagem cabo/haste de aterramento. Pagamento por ponto de aterramento.</t>
  </si>
  <si>
    <t>Prumagem de Poste</t>
  </si>
  <si>
    <t>Alteração de Layout, Aterramento e Limpeza de Subestação de Consumidor Primário</t>
  </si>
  <si>
    <t xml:space="preserve">Compreende a limpeza geral, confecção de novos aterramentos de equipamentos, reposicionamento de transformadores, chaves, barramentos, disjuntores, equipamentos de medição, de modo a adequar a cabine do consumidor à novarealidade da alimentação via RDS </t>
  </si>
  <si>
    <t>Abertura e Fechamento de Vala para Cabo Subterrâneo Diretamente Enterrado, Protegido com Selo de Concreto não Armado, com Fornecimento de Material de Alvenaria (areia e cimento), nas Dimensões 60 x 90 cm. Por metro linear de vala</t>
  </si>
  <si>
    <t>Compreende a abertura da vala nas dimensões definidas em projeto, a confecção da “cama de areia” com areia grossa, para acomodação e nivelamento dos condutores, e após o lançamento dos mesmos na vala, a colocação de uma camada de areia grossa, ou terra limpa e sem entulhos sólidos até a altura definida em projeto, a confecção do selo de advertência e proteção mecânica em concreto magro, não armado (fornecido pela contratada), colocação de terra até a distância de 20 cm da superfície, lançamento da fita de aviso, colocação de terra até o nível final, compactação e nivelamento, conforme projeto.  Pagamento por metro linear de vala.</t>
  </si>
  <si>
    <t>Abertura e Fechamento de Vala para Cabo Subterrâneo Diretamente Enterrado, Protegido com Placas de Ardósia de Espessura 6 cm, Fornecidas pela Contratada.  Dimensões da Vala: 60 x 90 cm. Por metro Linear da Vala</t>
  </si>
  <si>
    <t>Compreende a abertura da vala nas dimensões definidas em projeto, a confecção da “cama de areia” com areia grossa, para acomodação e nivelamento dos condutores, e após o lançamento dos mesmos na vala, a colocação de uma camada de areia grossa, ou terra limpa e sem entulhos sólidos até a altura definida em projeto, a confecção do selo de advertência e proteção mecânica em concreto magro, não armado (fornecido pela contratada), colocação de terra até a distância de 20 cm da superfície, lançamento da fita de aviso, colocação de terra até o nível final, compactação e nivelamento, conforme projeto.  Com selo mecânico constituído por uma sequência de placas de ardósia nas dimensões definidas, justapostas, ao longo da vala.  Pagamento por metro linear de vala.</t>
  </si>
  <si>
    <t>Abertura e Fechamento de Vala para Cabo Subterrâneo Diretamente Enterrado, Protegido com Selo de Concreto não Armado, com Fornecimento de Material de Alvenaria (areia e cimento), nas Dimensões 60 x 60 cm, por Metro Linear de Vala</t>
  </si>
  <si>
    <t>Abertura e Fechamento de Vala para Cabo Subterrâneo Diretamente Enterrado, Protegido com Placas de Ardósia de Espessura 6 cm, Fornecidas pela Contratada.  Dimensões da Vala: 60 x 60 cm, por Metro Linear da Vala</t>
  </si>
  <si>
    <t>Abertura de Cava em Terreno Normal</t>
  </si>
  <si>
    <t>Abertura Cava Terreno Arenoso ou Brejo</t>
  </si>
  <si>
    <t>Compreende a abertura de cava para poste em terreno arenoso ou brejo e nas dimensões padronizadas em função da altura do poste, com utilização de tambores quando necessário.</t>
  </si>
  <si>
    <t>Abertura Cava em Rocha Sem Uso de Explosivo</t>
  </si>
  <si>
    <t>Abertura Cava em Rocha - Explosivo, Sem Compressor</t>
  </si>
  <si>
    <t>Compreende a abertura de cava para poste em rocha com uso de alavanca e explosivo, sem necessidade de uso de martelete e broca a ar comprimido, nas dimensões padronizadas em função da altura do poste.</t>
  </si>
  <si>
    <t>Abertura Cava em Rocha, Compressor e Explosivo</t>
  </si>
  <si>
    <t>Compreende a abertura de cava para poste, em rocha, com uso de martelete e broca a ar comprimido, seguido do uso de explosivo, nas dimensões padronizadas em função da altura do poste.</t>
  </si>
  <si>
    <t>Atividades</t>
  </si>
  <si>
    <t xml:space="preserve">Qtde de ULV </t>
  </si>
  <si>
    <t xml:space="preserve">Qtde de ULV Especial (Sábados, Domingos e Feriados) </t>
  </si>
  <si>
    <t>Descrição das atividades</t>
  </si>
  <si>
    <t>Registro e acompanhamento</t>
  </si>
  <si>
    <t>Compreende o registro no software de segurança dos procedimentos, dados, imagens, etc.</t>
  </si>
  <si>
    <t>Instalação ou Substituição de amarração do espaçador losangular, por espaçador</t>
  </si>
  <si>
    <t>un</t>
  </si>
  <si>
    <t>Compreende a substituição ou instalação das amarrações (borrachas) do espaçador losangular. Medido por unidade.</t>
  </si>
  <si>
    <t>Corte de bambu</t>
  </si>
  <si>
    <t>Compreende o corte de bambuzal ou taquaral, que esteja próximo à rede. A atividade é medida por m2. O corte deve ser feito a até 0,5mts do solo, neste caso não deve-se medir o item poda.</t>
  </si>
  <si>
    <t>Corte de árvore área urbano</t>
  </si>
  <si>
    <t>Compreende o corte de árvore que esteja próxima ou acima dos condutores em perímetro urbano. A atividade é medida por árvore.</t>
  </si>
  <si>
    <t>Corte de árvore área rural</t>
  </si>
  <si>
    <t>Compreende o corte de árvore que esteja próxima ou acima dos condutores em área rural. A atividade é medida por árvore.</t>
  </si>
  <si>
    <t>Retensionamento de Condutor coberto (p/cond.)</t>
  </si>
  <si>
    <t>Compreende os serviços de retracionamento e nivelamento de condutores primários cobertos em rede já existente. Inclui seu seccionamento e aplicação de emenda pré-formada ou luva de emenda a compressão se necessário. O pagamento é devido somente quando o serviço for especifico de retensionamento. A atividade é medida por vão e por condutor.</t>
  </si>
  <si>
    <t>Instalar suporte horizontal auxiliar ou estrutura auxiliar com uma cruzeta</t>
  </si>
  <si>
    <t>Instalar cruzeta ou suporte para a instalação de chave faca, chave fusível, para-raios ou outras estruturas auxiliares.Este serviço somente deve ser utilizado quando não houver serviço de instalação de estrutura específico.</t>
  </si>
  <si>
    <t>Retirar Estrutura P4</t>
  </si>
  <si>
    <t>cj</t>
  </si>
  <si>
    <t>Compreende a retirada de isoladores de ancoragem, isoladores pino/pilar e respectivas fixações.</t>
  </si>
  <si>
    <t>Instalar Estrutura P4</t>
  </si>
  <si>
    <t>Compreende a instalação de isoladores de ancoragem, isoladores pino/pilar e respectivas fixações.</t>
  </si>
  <si>
    <t>Retirar Estrutura P3</t>
  </si>
  <si>
    <t>Compreende a retirada de isoladores de ancoragem e respectivas fixações.</t>
  </si>
  <si>
    <t>Instalar Estrutura P3</t>
  </si>
  <si>
    <t>Compreende a instalação de isoladores de ancoragem e respectivas fixações.</t>
  </si>
  <si>
    <t>Retirar Estrutura P1, P2, TP1, TP2</t>
  </si>
  <si>
    <t>Compreende a retirada de isoladores pino/pilar e respectivas fixações.</t>
  </si>
  <si>
    <t>Instalar Estrutura P1, P2, TP1, TP2</t>
  </si>
  <si>
    <t>Compreende a instalação de isoladores pino/pilar e respectivas fixações.</t>
  </si>
  <si>
    <t>Retirar Estrutura U4, UP4</t>
  </si>
  <si>
    <t>Compreende a retirada de isoladores de ancoragem, isolador pino/pilar e respectivas fixações.</t>
  </si>
  <si>
    <t>Instalar Estrutura U4, UP4</t>
  </si>
  <si>
    <t>Compreende a instalação de isoladores de ancoragem, isolador pino/pilar e respectivas fixações.</t>
  </si>
  <si>
    <t>Retirar Estrutura U3, UP3</t>
  </si>
  <si>
    <t>Compreende a retirada de isolador de ancoragem e respectivas fixações.</t>
  </si>
  <si>
    <t>Instalar Estrutura U3, UP3</t>
  </si>
  <si>
    <t>Compreende a instalação de isolador de ancoragem e respectivas fixações.</t>
  </si>
  <si>
    <t>Retirar Estrutura U2</t>
  </si>
  <si>
    <t>Compreende a retirada de isoladores, pinos e fixações, com respectiva amarração.</t>
  </si>
  <si>
    <t>Instalar Estrutura U2</t>
  </si>
  <si>
    <t>Compreende a instalação de isoladores, pinos e fixações, com respectiva amarração.</t>
  </si>
  <si>
    <t>Retirar Estrutura U1, UP1, UPV</t>
  </si>
  <si>
    <t>Compreende a retirada de isolador, pino e fixações, com respectiva amarração.</t>
  </si>
  <si>
    <t>Instalar Estrutura U1, UP1, UPV</t>
  </si>
  <si>
    <t>Compreende a instalação de isolador, pino e fixações, com respectiva amarração.</t>
  </si>
  <si>
    <t>Apoio L.V. na condução de retirada de poste</t>
  </si>
  <si>
    <t>Cj</t>
  </si>
  <si>
    <t>Compreende a cobertura da rede, estrutura e poste, bem como a coordenação dos trabalhos e condução do poste para sua retirada da cava, conforme o padrão da CELESC.</t>
  </si>
  <si>
    <t>Apoio L.V. na condução de instalação de poste</t>
  </si>
  <si>
    <t>Compreende a cobertura da rede, estrutura e poste, bem como a coordenação dos trabalhos e condução do poste para sua implantação na cava, conforme o padrão da CELESC.</t>
  </si>
  <si>
    <t>Retirar estrutura auxiliar com duas cruzetas</t>
  </si>
  <si>
    <t>Retirar cruzetas para a retirada de chave faca, chave fusível, para-raios ou outras estruturas auxiliares. Este serviço somente deve ser utilizado quando não houver serviço de retirada de estrutura específico.</t>
  </si>
  <si>
    <t>Retirar Religador ou Seccionalizador Monofásico Automático</t>
  </si>
  <si>
    <t>Compreende a retirada de um Religador Monofásico Automático, fixações e respectivas conexões.</t>
  </si>
  <si>
    <t>Retirada Estrutura N4, B4, M4, T4 sem Jumper (para instalação de chave faca/ramal)</t>
  </si>
  <si>
    <t>Compreende a retirada de Estrutura tipo N4, B4, M4 de duas cruzetas, com isoladores de ancoragem, e respectivos encabeçamentos e material de fixação.</t>
  </si>
  <si>
    <t>Retirar suporte horizontal auxiliar ou estrutura auxiliar com uma cruzeta</t>
  </si>
  <si>
    <t>Retirar cruzeta ou suporte para a retirada de chave faca, chave fusível, pararaios ou outras estruturas auxiliares. Este serviço somente deve ser utilizado quando não houver serviço de retirada de estrutura específico.</t>
  </si>
  <si>
    <t>Instalação Estrutura N4, B4, M4, T4 sem Jumper (para instalação de chave faca/ramal)</t>
  </si>
  <si>
    <t>Compreende a instalação de Estrutura tipo N4, B4, M4 de duas cruzetas, com isoladores de ancoragem, e respectivos encabeçamentos e material de fixação.</t>
  </si>
  <si>
    <t>Compreende a instalação de chave by-pass, incluindo a sua ligação a rede com jumpers de cobre se necessário, conforme determinação da CELESC. A atividade é medida por chave.</t>
  </si>
  <si>
    <t>Instalação de terminal a compressão em cabo coberto, por condutor.</t>
  </si>
  <si>
    <t>Instalar estrutura auxiliar com duas cruzetas</t>
  </si>
  <si>
    <t>Instalar cruzetas para a instalação de chave faca, chave fusível, para-raios ou outras estruturas auxiliares. Este serviço somente deve ser utilizado quando não houver serviço de instalação de estrutura específico.</t>
  </si>
  <si>
    <t>Instalar Religador ou Seccionalizador Monofásico Automático</t>
  </si>
  <si>
    <t>Compreende a instalação de um Religador ou Seccionalizador Monofásico Automático, incluindo a sua ligação a rede com jumpers de cobre se necessário, conforme determinação da CELESC.</t>
  </si>
  <si>
    <t>Inst. Cobertura Prot. Perman. Cabo Nu</t>
  </si>
  <si>
    <t>Compreende na colocação ou retirada das Coberturas Protetoras Permanentes de Média Tensão na rede nua. Medido por vão por condutor. Cobertura permanente serve de proteção especial contra vegetação ou animais nas redes nuas. Não se trata do uso das coberturas temporárias inerentes aos serviços com linha viva. Medido por vão (isolador a isolador). Em caso de não se cobrir o vão inteiro se dividirá o vão em 3 partes e se pagará proporcionalmente (1/3 ou 2/3).</t>
  </si>
  <si>
    <t xml:space="preserve">Deslocamento de pessoal até o local dos serviços </t>
  </si>
  <si>
    <t>km</t>
  </si>
  <si>
    <t>Compreende o deslocamento de pessoal que compõem uma turma de manutenção em LV, e é obtido pelamultiplicação do valor pago em ULV pelo dobro da distância (ida e volta) entre o almoxarifado da Celesc e o local de prestação dos serviços. Medido por km. Em casos de roteirização de serviços se paga, no primeiro serviço, conforme acima e nos subsequentes a distância em dobro (ida e volta) do serviço atual ao seguinte.</t>
  </si>
  <si>
    <t>Retirar estrutura CE4, CE4-PU</t>
  </si>
  <si>
    <t>Consiste na retirada do olhal, amarrações da cordoalha e condutores, retirada do braço tipo C ou perfil U, isolador polimérico com pino e isoladores bastão. Medido por estrutura.</t>
  </si>
  <si>
    <t>Instalar estrutura CE4, CE4-PU</t>
  </si>
  <si>
    <t>Consiste na instalação do olhal, tracionamento da cordoalha e condutores, instalação do braço tipo C ou perfil U, isolador polimérico com pino e isoladores bastão. Medido por estrutura.</t>
  </si>
  <si>
    <t>Retirar estrutura CE3, CE3-PU</t>
  </si>
  <si>
    <t>Consiste na retirada do olhal, amarrações da cordoalha e condutores, do braço tipo C ou perfil U, cantoneira auxiliar e isolador bastão. Medido por estrutura.</t>
  </si>
  <si>
    <t>Instalar estrutura CE3, CE3-PU</t>
  </si>
  <si>
    <t>Consiste na instalação do olhal, tracionamento da cordoalha e condutores, instalação do braço tipo C ou perfil U, cantoneira auxiliar e isolador bastão. Medido por estrutura.</t>
  </si>
  <si>
    <t>Retirar estrutura CE2, CE2-SH</t>
  </si>
  <si>
    <t>Consiste na retirada do olhal e amarrações da cordoalha, retirada do suporte C ou suporte horizontal, isoladores e amarração dos cabos. Medido por estrutura.</t>
  </si>
  <si>
    <t>Instalar estrutura CE2, CE2-SH</t>
  </si>
  <si>
    <t>Consiste na instalação do olhal e tracionamento da cordoalha, instalação do suporte C ou suporte horizontal, isoladores e amarração dos cabos. Medido por estrutura.</t>
  </si>
  <si>
    <t>Consiste na substituição (ou retirada, ou instalação) do braço anti-balanço fixado no poste, em ângulo, para assegurar a distância mínima entre as fases e o poste, inclusive a fixação no poste e no espaçador. Medido por unidade. Pode ser usado para pagar instalação e retirada.</t>
  </si>
  <si>
    <t>Conexão em Cabo Protegido</t>
  </si>
  <si>
    <t>Consiste na substituição ou execução da conexão cunha em cabo protegido (jumper e derivações), incluindo, retirada da camada protetora, aplicação da massa para isolamento elétrico, fita elétrica de alta tensão e fita adesiva isolante ou capa/manta protetora. Medido por unidade.</t>
  </si>
  <si>
    <t>Substituir grampo de ancoragem e/ou isolador bastão em RDC</t>
  </si>
  <si>
    <t>Consiste na substituição (ou retirada, ou instalação) de isolador bastão ou disco e/ou grampo de ancoragem e instalação de um novo isolador e/ou grampo de ancoragem. Inclui também o tensionamento, e amarração do condutor se houver. Medido por unidade.</t>
  </si>
  <si>
    <t>Substituição do isolador polimérico em RDC</t>
  </si>
  <si>
    <t>Consiste na substituição (ou retirada, ou instalação) de isolador polimérico e do pino, se necessário, e amarração do condutor em rede compacta. Medido por unidade.</t>
  </si>
  <si>
    <t>Substituição do espaçador losangular ou vertical</t>
  </si>
  <si>
    <t>Compreende a substituição (ou retirada, ou instalação) do espaçador losangular, incluindo as amarrações. Medido por unidade.</t>
  </si>
  <si>
    <t>Compreende a retirada de uma chave corta-circuito, fixações e respectivas conexões.</t>
  </si>
  <si>
    <t>Compreende a instalação de uma chave corta-circuito fusível religadora, incluindo a sua ligação a rede com jumpers de cobre se necessário, conforme determinação da CELESC.</t>
  </si>
  <si>
    <t xml:space="preserve">Compreende o corte de galhos de árvores que estejam próximos ou acima dos condutores. A atividade é medida por árvore. </t>
  </si>
  <si>
    <t>Compreende a retirada de uma chave faca e respectivas fixações.</t>
  </si>
  <si>
    <t xml:space="preserve">Compreende a instalação de chave faca, incluindo a sua ligação a rede com jumpers de cobre se necessário, conforme determinação da CELESC. A atividade é medida por chave. </t>
  </si>
  <si>
    <t>Compreendemos serviços de reapertar todas as porcas e regularos contatos de chave faca ou  chave fusível, incluindo sua fixação na cruzeta, os reapertos dos parafusos de fixação da cruzeta e a verificação da capacidade dos elos fusíveis. A atividade é medida por chave.</t>
  </si>
  <si>
    <t>Compreende a retirada de um para-raio ou mufla, fixações e respectivas conexões.</t>
  </si>
  <si>
    <t xml:space="preserve">Compreende a  instalação pára-raios/muflas, incluindo a sua ligação à fase e ao terra, conforme o padrão da CELESC. A atividade é medida por unidade de pára-raios/muflas. </t>
  </si>
  <si>
    <t>Compreende a instalação de uma chave corta-circuito fusível, incluindo a sua ligação a rede com jumpers de cobre se necessário, conforme determinação da CELESC.</t>
  </si>
  <si>
    <t>Compreendea retirada, instalação ou substituição de conector. Consiste na retirada do(s) conector(es) se houver, limpeza do condutor, aplicação de pasta anti-óxido e instalação do(s)conector(es). A atividade é medida por ponto de conexão independentedo número de conectores.</t>
  </si>
  <si>
    <t>Compreende refazerou trocar a amarração primária quandonecessário.  A atividade é medida por fase.</t>
  </si>
  <si>
    <t>Ret. Emenda Cond. c/ Luva ou Préformado</t>
  </si>
  <si>
    <t>Compreende os serviços da retirada de material pré-formado ou luva de emenda a compressão e o seu tensionamento. A atividade é medida por fase.</t>
  </si>
  <si>
    <t>Inst Emenda Cond. c/ Luva ou Préformado</t>
  </si>
  <si>
    <t>Compreende os serviços de emendar o condutor através de material préformado ou luva de emenda a compressão e o seu tensionamento. A atividade é medida por fase.</t>
  </si>
  <si>
    <t>Compreende a retirada do flying-tap/jumper de novo condutor com respectivas conexões, conforme padrão CELESC. A atividade é medida por fase.</t>
  </si>
  <si>
    <t>Compreende a instalação do flying-tap/jumper de novo condutor com respectivas conexões, conforme padrão CELESC. A atividade é medida por fase.</t>
  </si>
  <si>
    <t>Compreende os serviços de retracionamento e nivelamento de condutores primários de Cobre ou Alumínio em rede já existente inclui seu seccionamento e aplicação de emenda pré-formada ou luva de emenda a compressão se necessário. O pagamento é devido somente quando o serviço for especifico de retensionamento. A atividade é medida por vão e por condutor.</t>
  </si>
  <si>
    <t>Compreende a retirada de objeto estranho da rede (pipa, arame, galho, etc.). A atividade é medida por vão.</t>
  </si>
  <si>
    <t>Substituir Cinta da Mão Francesa</t>
  </si>
  <si>
    <t>Compreende a retirada da cinta avariada e instalação de uma nova, medindo-se por unidade substituída.</t>
  </si>
  <si>
    <t>Substituir Sela e/ou Cinta da Cruzeta</t>
  </si>
  <si>
    <t>Compreende a retirada, instalação e/ou substituição de mão(s) francesa(s), bem como de sela ou cinta da cruzeta. Em qualquer caso o serviço é medido por estrutura.</t>
  </si>
  <si>
    <t>Substituir Mão Francesa</t>
  </si>
  <si>
    <t>Compreende a instalação do isolador de ancoragem, com respectiva amarração e tensionamento do condutor.</t>
  </si>
  <si>
    <t>Compreende a retirada do isolador de pino/pilar com respectiva amarração e tensionamento do condutor.</t>
  </si>
  <si>
    <t>Compreende a instalação do isolador de pino/pilar com respectiva amarração e tensionamento do condutor.</t>
  </si>
  <si>
    <t>Revisar Cruzeta no Alto da Estrutura</t>
  </si>
  <si>
    <t>Compreende a inspeção e reaperto geral de equipamentos e componentes da estrutura. A atividade é medida por estrutura.</t>
  </si>
  <si>
    <t>Compreende a retirada de estrutura tipo HT, de duas cruzetas, isoladores de ancoragem e material de fixação.</t>
  </si>
  <si>
    <t>Compreende a instalação de estrutura tipo HT, de duas cruzetas, isoladores de ancoragem e material de fixação.</t>
  </si>
  <si>
    <t>Compreende a retirada de estrutura tipo HT, de uma cruzeta, isoladores de ancoragem e material de fixação.</t>
  </si>
  <si>
    <t>Compreende a instalação de estrutura tipo HT, de uma cruzeta, isoladores de ancoragem e material de fixação.</t>
  </si>
  <si>
    <t>Compreende a retirada de estrutura tipo HS, de uma cruzeta, isoladores pino/pilar e material de fixação.</t>
  </si>
  <si>
    <t>Instalar Estrut. Tipo HS - 1 Cruzeta</t>
  </si>
  <si>
    <t>Compreende a instalação de estrutura tipo HS, de uma cruzeta, isoladores pino/pilar e material de fixação.</t>
  </si>
  <si>
    <t>Retirar Estrut N2-3, B2-3, M2-3 - 2 Cruzetas</t>
  </si>
  <si>
    <t>Compreende a retirada de estrutura tipo N2-3, B2-3, M2-3, de duas cruzetas, isoladores de ancoragem, isoladores pino/pilar e material de fixação.</t>
  </si>
  <si>
    <t>Compreende a retirada de estrutura tipo N4, B4, M4, T4, de duas cruzetas, isoladoresde ancoragem, isoladores pino/pilar e material de fixação.</t>
  </si>
  <si>
    <t>Compreende a instalação de estrutura tipo N4, B4, M4, T4, de duas cruzetas, isoladores de ancoragem, isoladores pino/pilar e material de fixação.</t>
  </si>
  <si>
    <t>Retirar Estrut N4,B4,M4,T4,TP4 - 1 Cruzeta</t>
  </si>
  <si>
    <t>Compreende a retirada de estrutura tipo N4-1, B4-1, M4-1, T4-1, TP4-1, de uma cruzeta, isoladores de ancoragem, isoladores pino/pilar e material de fixação.</t>
  </si>
  <si>
    <t>Instalar Estrut N4,B4,M4,T4,TP4 -1 Cruzeta</t>
  </si>
  <si>
    <t>Compreende a instalação de estrutura tipo N4-1, B4-1, M4-1, T4-1, TP4-1, de uma cruzeta, isoladores de ancoragem, isoladores pino/pilar e material de fixação.</t>
  </si>
  <si>
    <t>Compreende a retirada de estrutura tipo N3, B3, M3, T3, de duas cruzetas, isoladores de ancoragem e material de fixação.</t>
  </si>
  <si>
    <t>Compreende a instalação de estrutura tipo N3, B3, M3, T3, de duas cruzetas, isoladores de ancoragem e material de fixação.</t>
  </si>
  <si>
    <t>Retirar Estrut N3,B3,M3,T3, TP3 - 1 Cruzeta</t>
  </si>
  <si>
    <t>Compreende a retirada de estrutura tipo N3-1, B3-1, M3-1, T3-1, TP3-1, de uma cruzeta, isoladores de ancoragem e material de fixação.</t>
  </si>
  <si>
    <t>Instalar Estrut N3,B3,M3,T3, TP3 -1 Cruzeta</t>
  </si>
  <si>
    <t>Compreende a instalação de estrutura tipo N3-1, B3-1, M3-1, T3-1, TP3-1, de uma cruzeta, isoladores de ancoragem e material de fixação.</t>
  </si>
  <si>
    <t>Compreende a retirada de estrutura tipo N2, B2, M2, T2, dos materiais que compõem a estrutura -duas cruzetas, isoladores de pino/pilar e fixação.</t>
  </si>
  <si>
    <t>Compreende a instalação de estrutura tipo N2, B2, M2, T2, dos materiais que compõem a estrutura -duas cruzetas, isoladores de pino/pilar e fixação.</t>
  </si>
  <si>
    <t>Retirar Estrut N1, B1, M1, T1, TP5</t>
  </si>
  <si>
    <t>Compreende a retirada de estrutura tipo N1, B1, M1, T1, TP5, de uma cruzeta simples com isoladores de pino/pilar e material de fixação.</t>
  </si>
  <si>
    <t>Instalar Estrut N1, B1, M1, T1, TP5</t>
  </si>
  <si>
    <t>Compreende a instalação de Estrutura tipo N1, B1, M1, T1, TP5, nivelamento e alinhamento de uma cruzeta simples com isoladores de pino/pilar e material de fixação.</t>
  </si>
  <si>
    <t>M.O. LIMPEZA CABINE DE MEDIÇÃO</t>
  </si>
  <si>
    <t>2.1.37</t>
  </si>
  <si>
    <t>Limpeza da cabine de medição 23.1kV</t>
  </si>
  <si>
    <t>2.1.38</t>
  </si>
  <si>
    <t>Poda de árvore junto à rede áerea na saíde da cabine de medição</t>
  </si>
  <si>
    <t>3) Por tratar-se de rede de distribuição padrão CELESC, todos os materiais deverão ser homologados pela concessionária.</t>
  </si>
  <si>
    <t>45 DIAS</t>
  </si>
  <si>
    <t>ORÇAMENTO: MANUTENÇÃO REDE ELÉTRICA PARQUE DO AGRICULTOR</t>
  </si>
  <si>
    <t>MANUTENÇÃO REDE ELÉTRICA PARQUE DO AGRICULTOR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</si>
</sst>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_-* #,##0.000_-;\-* #,##0.000_-;_-* &quot;-&quot;??_-;_-@_-"/>
  </numFmts>
  <fonts count="28" x14ac:knownFonts="1">
    <font>
      <sz val="11"/>
      <color theme="1"/>
      <name val="Calibri"/>
      <family val="2"/>
      <scheme val="minor"/>
    </font>
    <font>
      <sz val="10"/>
      <name val="Arial"/>
      <family val="2"/>
    </font>
    <font>
      <b/>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color theme="0" tint="-0.34998626667073579"/>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sz val="11"/>
      <color indexed="52"/>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52"/>
      <name val="Calibri"/>
      <family val="2"/>
      <scheme val="minor"/>
    </font>
    <font>
      <sz val="11"/>
      <color indexed="60"/>
      <name val="Calibri"/>
      <family val="2"/>
      <scheme val="minor"/>
    </font>
    <font>
      <b/>
      <sz val="12"/>
      <color theme="1"/>
      <name val="Calibri"/>
      <family val="2"/>
      <scheme val="minor"/>
    </font>
    <font>
      <sz val="10"/>
      <color theme="1"/>
      <name val="Calibri"/>
      <family val="2"/>
      <scheme val="minor"/>
    </font>
    <font>
      <b/>
      <sz val="8"/>
      <color rgb="FF000000"/>
      <name val="Arial"/>
      <family val="2"/>
    </font>
    <font>
      <sz val="8"/>
      <color rgb="FF000000"/>
      <name val="Arial"/>
      <family val="2"/>
    </font>
    <font>
      <sz val="8"/>
      <name val="Arial"/>
      <family val="2"/>
    </font>
  </fonts>
  <fills count="32">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tint="0.59999389629810485"/>
        <bgColor indexed="65"/>
      </patternFill>
    </fill>
    <fill>
      <patternFill patternType="solid">
        <fgColor theme="8"/>
      </patternFill>
    </fill>
    <fill>
      <patternFill patternType="solid">
        <fgColor theme="8"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tint="-4.9989318521683403E-2"/>
        <bgColor indexed="64"/>
      </patternFill>
    </fill>
    <fill>
      <patternFill patternType="solid">
        <fgColor rgb="FFFFFFCC"/>
        <bgColor indexed="64"/>
      </patternFill>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4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11" fillId="7" borderId="11"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 fillId="9" borderId="0" applyNumberFormat="0" applyBorder="0" applyAlignment="0" applyProtection="0"/>
    <xf numFmtId="0" fontId="14"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7" fillId="14" borderId="0" applyNumberFormat="0" applyBorder="0" applyAlignment="0" applyProtection="0"/>
    <xf numFmtId="0" fontId="21" fillId="16" borderId="9" applyNumberFormat="0" applyAlignment="0" applyProtection="0"/>
    <xf numFmtId="0" fontId="16" fillId="0" borderId="13" applyNumberFormat="0" applyFill="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2" borderId="0" applyNumberFormat="0" applyBorder="0" applyAlignment="0" applyProtection="0"/>
    <xf numFmtId="0" fontId="14" fillId="28" borderId="0" applyNumberFormat="0" applyBorder="0" applyAlignment="0" applyProtection="0"/>
    <xf numFmtId="0" fontId="9" fillId="16" borderId="9" applyNumberFormat="0" applyAlignment="0" applyProtection="0"/>
    <xf numFmtId="0" fontId="8" fillId="13" borderId="0" applyNumberFormat="0" applyBorder="0" applyAlignment="0" applyProtection="0"/>
    <xf numFmtId="0" fontId="22" fillId="6" borderId="0" applyNumberFormat="0" applyBorder="0" applyAlignment="0" applyProtection="0"/>
    <xf numFmtId="0" fontId="15" fillId="8" borderId="12" applyNumberFormat="0" applyFont="0" applyAlignment="0" applyProtection="0"/>
    <xf numFmtId="0" fontId="10" fillId="16" borderId="10" applyNumberFormat="0" applyAlignment="0" applyProtection="0"/>
    <xf numFmtId="0" fontId="17" fillId="0" borderId="0" applyNumberFormat="0" applyFill="0" applyBorder="0" applyAlignment="0" applyProtection="0"/>
    <xf numFmtId="0" fontId="18" fillId="0" borderId="14"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4" fillId="0" borderId="17" applyNumberFormat="0" applyFill="0" applyAlignment="0" applyProtection="0"/>
    <xf numFmtId="164" fontId="1" fillId="0" borderId="0" applyFont="0" applyFill="0" applyBorder="0" applyAlignment="0" applyProtection="0"/>
  </cellStyleXfs>
  <cellXfs count="114">
    <xf numFmtId="0" fontId="0" fillId="0" borderId="0" xfId="0"/>
    <xf numFmtId="0" fontId="0" fillId="2" borderId="1" xfId="0" applyFill="1" applyBorder="1" applyAlignment="1">
      <alignment horizontal="center" vertical="center"/>
    </xf>
    <xf numFmtId="0" fontId="0" fillId="3" borderId="1" xfId="0" applyFill="1" applyBorder="1"/>
    <xf numFmtId="0" fontId="0" fillId="0" borderId="1" xfId="0" applyBorder="1" applyAlignment="1">
      <alignment horizontal="center" vertical="center"/>
    </xf>
    <xf numFmtId="43" fontId="0" fillId="0" borderId="1" xfId="2" applyFont="1" applyBorder="1"/>
    <xf numFmtId="43" fontId="0" fillId="0" borderId="1" xfId="0" applyNumberFormat="1" applyBorder="1"/>
    <xf numFmtId="0" fontId="4" fillId="5" borderId="2" xfId="0" applyFont="1" applyFill="1" applyBorder="1"/>
    <xf numFmtId="0" fontId="2" fillId="5" borderId="3" xfId="1" applyFont="1" applyFill="1" applyBorder="1"/>
    <xf numFmtId="0" fontId="4" fillId="5" borderId="3" xfId="0" applyFont="1" applyFill="1" applyBorder="1"/>
    <xf numFmtId="0" fontId="4" fillId="5" borderId="4" xfId="0" applyFont="1" applyFill="1" applyBorder="1"/>
    <xf numFmtId="43" fontId="4" fillId="5" borderId="1" xfId="0" applyNumberFormat="1" applyFont="1" applyFill="1" applyBorder="1"/>
    <xf numFmtId="0" fontId="0" fillId="4" borderId="1" xfId="0" applyFill="1" applyBorder="1" applyAlignment="1">
      <alignment horizontal="center" vertical="center"/>
    </xf>
    <xf numFmtId="43" fontId="0" fillId="4" borderId="1" xfId="0" applyNumberFormat="1" applyFill="1" applyBorder="1" applyAlignment="1">
      <alignment horizontal="center" vertical="center"/>
    </xf>
    <xf numFmtId="0" fontId="5" fillId="0" borderId="0" xfId="0" applyFont="1"/>
    <xf numFmtId="0" fontId="0" fillId="0" borderId="1" xfId="0" applyBorder="1"/>
    <xf numFmtId="0" fontId="0" fillId="2" borderId="1" xfId="0" applyFill="1" applyBorder="1" applyAlignment="1">
      <alignment horizontal="center" wrapText="1"/>
    </xf>
    <xf numFmtId="43" fontId="4" fillId="5" borderId="3" xfId="2" applyFont="1" applyFill="1" applyBorder="1"/>
    <xf numFmtId="43" fontId="4" fillId="5" borderId="4" xfId="2" applyFont="1" applyFill="1" applyBorder="1"/>
    <xf numFmtId="43" fontId="4" fillId="5" borderId="1" xfId="2" applyFont="1" applyFill="1" applyBorder="1"/>
    <xf numFmtId="43" fontId="0" fillId="0" borderId="0" xfId="0" applyNumberFormat="1" applyBorder="1"/>
    <xf numFmtId="0" fontId="4" fillId="0" borderId="1" xfId="0" applyFont="1" applyBorder="1" applyAlignment="1">
      <alignment horizontal="center"/>
    </xf>
    <xf numFmtId="10" fontId="0" fillId="0" borderId="1" xfId="3" applyNumberFormat="1" applyFont="1" applyBorder="1"/>
    <xf numFmtId="0" fontId="4" fillId="0" borderId="0" xfId="0" applyFont="1"/>
    <xf numFmtId="0" fontId="0" fillId="3" borderId="2" xfId="0" applyFill="1" applyBorder="1"/>
    <xf numFmtId="0" fontId="0" fillId="3" borderId="4" xfId="0" applyFill="1" applyBorder="1"/>
    <xf numFmtId="0" fontId="0" fillId="3" borderId="3" xfId="0" applyFill="1" applyBorder="1"/>
    <xf numFmtId="0" fontId="1" fillId="0" borderId="1" xfId="1" applyFont="1" applyBorder="1" applyAlignment="1">
      <alignment horizontal="center"/>
    </xf>
    <xf numFmtId="0" fontId="1" fillId="0" borderId="1" xfId="1" applyFont="1" applyBorder="1"/>
    <xf numFmtId="0" fontId="0" fillId="0" borderId="0" xfId="0" applyFill="1"/>
    <xf numFmtId="0" fontId="0" fillId="0" borderId="0" xfId="0" applyFill="1" applyBorder="1" applyAlignment="1">
      <alignment horizontal="center" vertical="center"/>
    </xf>
    <xf numFmtId="43" fontId="0" fillId="0" borderId="0" xfId="0" applyNumberFormat="1" applyFill="1" applyBorder="1" applyAlignment="1">
      <alignment horizontal="center" vertical="center"/>
    </xf>
    <xf numFmtId="43" fontId="0" fillId="0" borderId="0" xfId="2" applyFont="1" applyFill="1" applyBorder="1"/>
    <xf numFmtId="43" fontId="4" fillId="0" borderId="0" xfId="2" applyFont="1" applyFill="1" applyBorder="1"/>
    <xf numFmtId="0" fontId="0" fillId="0" borderId="4" xfId="0" applyBorder="1" applyAlignment="1">
      <alignment horizontal="center" vertical="center"/>
    </xf>
    <xf numFmtId="0" fontId="0" fillId="0" borderId="0" xfId="0"/>
    <xf numFmtId="0" fontId="0" fillId="0" borderId="1" xfId="0" applyFont="1" applyBorder="1" applyAlignment="1">
      <alignment horizontal="center"/>
    </xf>
    <xf numFmtId="0" fontId="6" fillId="0" borderId="0" xfId="0" applyFont="1" applyAlignment="1">
      <alignment horizontal="center" vertical="center" wrapText="1"/>
    </xf>
    <xf numFmtId="0" fontId="6" fillId="0" borderId="8" xfId="0" applyFont="1" applyFill="1" applyBorder="1" applyAlignment="1">
      <alignment horizontal="center" vertical="center" wrapText="1"/>
    </xf>
    <xf numFmtId="0" fontId="0" fillId="0" borderId="1" xfId="0" applyBorder="1" applyAlignment="1">
      <alignment horizontal="center"/>
    </xf>
    <xf numFmtId="0" fontId="0" fillId="3" borderId="1" xfId="0" applyFill="1" applyBorder="1" applyAlignment="1">
      <alignment vertical="center"/>
    </xf>
    <xf numFmtId="0" fontId="0" fillId="0" borderId="1" xfId="0" applyBorder="1" applyAlignment="1">
      <alignment horizontal="center" vertical="center"/>
    </xf>
    <xf numFmtId="43" fontId="0" fillId="0" borderId="0" xfId="2" applyFont="1" applyBorder="1"/>
    <xf numFmtId="0" fontId="0" fillId="0" borderId="0" xfId="0" applyAlignment="1">
      <alignment vertical="center"/>
    </xf>
    <xf numFmtId="0" fontId="0" fillId="0" borderId="1" xfId="0" applyBorder="1" applyAlignment="1">
      <alignment vertical="center"/>
    </xf>
    <xf numFmtId="0" fontId="1" fillId="0" borderId="18" xfId="1" applyBorder="1" applyAlignment="1">
      <alignment horizontal="center"/>
    </xf>
    <xf numFmtId="0" fontId="1" fillId="0" borderId="18" xfId="1" applyBorder="1" applyAlignment="1"/>
    <xf numFmtId="0" fontId="0" fillId="0" borderId="1" xfId="0" applyNumberFormat="1" applyBorder="1" applyAlignment="1" applyProtection="1">
      <alignment horizontal="center"/>
    </xf>
    <xf numFmtId="3" fontId="0" fillId="0" borderId="1" xfId="0" applyNumberFormat="1" applyBorder="1" applyAlignment="1">
      <alignment horizontal="center"/>
    </xf>
    <xf numFmtId="43" fontId="0" fillId="4" borderId="0" xfId="0" applyNumberFormat="1" applyFill="1" applyBorder="1" applyAlignment="1">
      <alignment horizontal="center" vertical="center"/>
    </xf>
    <xf numFmtId="0" fontId="0" fillId="4" borderId="0" xfId="0" applyFill="1"/>
    <xf numFmtId="43" fontId="0" fillId="4" borderId="1" xfId="2" applyFont="1" applyFill="1" applyBorder="1"/>
    <xf numFmtId="0" fontId="6" fillId="0" borderId="0" xfId="0" applyFont="1" applyFill="1" applyBorder="1" applyAlignment="1">
      <alignment horizontal="center" vertical="center" wrapText="1"/>
    </xf>
    <xf numFmtId="0" fontId="0" fillId="30" borderId="1" xfId="0" applyFill="1" applyBorder="1" applyAlignment="1"/>
    <xf numFmtId="43" fontId="0" fillId="0" borderId="1" xfId="3" applyNumberFormat="1" applyFont="1" applyBorder="1"/>
    <xf numFmtId="0" fontId="0" fillId="0" borderId="1" xfId="0" applyBorder="1" applyAlignment="1">
      <alignment horizontal="center" vertical="center" wrapText="1"/>
    </xf>
    <xf numFmtId="0" fontId="5" fillId="4" borderId="0" xfId="0" applyFont="1" applyFill="1" applyBorder="1" applyAlignment="1">
      <alignment horizontal="center" vertical="center"/>
    </xf>
    <xf numFmtId="0" fontId="23" fillId="4" borderId="0" xfId="0" applyFont="1" applyFill="1" applyBorder="1" applyAlignment="1">
      <alignment horizontal="center" vertical="center"/>
    </xf>
    <xf numFmtId="43" fontId="4" fillId="4" borderId="0" xfId="2" applyFont="1" applyFill="1" applyBorder="1" applyAlignment="1">
      <alignment horizontal="center" vertical="center" wrapText="1"/>
    </xf>
    <xf numFmtId="43" fontId="0" fillId="4" borderId="0" xfId="0" applyNumberFormat="1" applyFill="1" applyBorder="1" applyAlignment="1" applyProtection="1">
      <alignment horizontal="center" vertical="center"/>
      <protection locked="0"/>
    </xf>
    <xf numFmtId="0" fontId="0" fillId="0" borderId="0" xfId="0" applyAlignment="1">
      <alignment horizontal="center"/>
    </xf>
    <xf numFmtId="0" fontId="0" fillId="2" borderId="1" xfId="0" applyFill="1" applyBorder="1" applyAlignment="1">
      <alignment horizontal="center" vertical="center" wrapText="1"/>
    </xf>
    <xf numFmtId="43" fontId="0" fillId="4" borderId="1" xfId="2" applyFont="1" applyFill="1" applyBorder="1" applyAlignment="1">
      <alignment horizontal="center"/>
    </xf>
    <xf numFmtId="43" fontId="4" fillId="4" borderId="1" xfId="2" applyFont="1" applyFill="1" applyBorder="1" applyAlignment="1">
      <alignment horizontal="center"/>
    </xf>
    <xf numFmtId="0" fontId="4" fillId="4" borderId="1" xfId="0" applyFont="1" applyFill="1" applyBorder="1" applyAlignment="1">
      <alignment horizontal="center"/>
    </xf>
    <xf numFmtId="0" fontId="0" fillId="0" borderId="0" xfId="0" applyAlignment="1"/>
    <xf numFmtId="0" fontId="0" fillId="4" borderId="0" xfId="0" applyFill="1" applyBorder="1" applyAlignment="1"/>
    <xf numFmtId="0" fontId="1" fillId="4" borderId="1" xfId="1" applyFont="1" applyFill="1" applyBorder="1" applyAlignment="1">
      <alignment horizontal="center"/>
    </xf>
    <xf numFmtId="0" fontId="1" fillId="4" borderId="1" xfId="1" applyFont="1" applyFill="1" applyBorder="1"/>
    <xf numFmtId="0" fontId="0" fillId="4" borderId="1" xfId="0" applyFont="1" applyFill="1" applyBorder="1" applyAlignment="1">
      <alignment horizontal="center"/>
    </xf>
    <xf numFmtId="43" fontId="0" fillId="30" borderId="1" xfId="2" applyFont="1" applyFill="1" applyBorder="1" applyProtection="1">
      <protection locked="0"/>
    </xf>
    <xf numFmtId="165" fontId="0" fillId="4" borderId="1" xfId="2" applyNumberFormat="1" applyFont="1" applyFill="1" applyBorder="1" applyAlignment="1">
      <alignment horizontal="center"/>
    </xf>
    <xf numFmtId="0" fontId="4" fillId="0" borderId="1" xfId="0" applyFont="1" applyBorder="1" applyAlignment="1">
      <alignment horizontal="left" vertical="center"/>
    </xf>
    <xf numFmtId="0" fontId="26" fillId="0"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4" fillId="0" borderId="1" xfId="0" applyFont="1" applyBorder="1"/>
    <xf numFmtId="0" fontId="26" fillId="0" borderId="21" xfId="0" applyFont="1" applyFill="1" applyBorder="1" applyAlignment="1">
      <alignment horizontal="center" vertical="center" wrapText="1"/>
    </xf>
    <xf numFmtId="0" fontId="26" fillId="0" borderId="21" xfId="0" applyFont="1" applyBorder="1" applyAlignment="1">
      <alignment horizontal="justify" vertical="center" wrapText="1"/>
    </xf>
    <xf numFmtId="0" fontId="26" fillId="0" borderId="21" xfId="0" applyFont="1" applyBorder="1" applyAlignment="1">
      <alignment horizontal="center" vertical="center" wrapText="1"/>
    </xf>
    <xf numFmtId="0" fontId="26" fillId="0" borderId="21" xfId="0" applyFont="1" applyBorder="1" applyAlignment="1">
      <alignment horizontal="left" vertical="center" wrapText="1"/>
    </xf>
    <xf numFmtId="0" fontId="0" fillId="0" borderId="0" xfId="0" applyAlignment="1">
      <alignment horizontal="center" vertical="center"/>
    </xf>
    <xf numFmtId="0" fontId="25" fillId="5" borderId="1" xfId="0" applyFont="1" applyFill="1" applyBorder="1" applyAlignment="1">
      <alignment horizontal="center" vertical="center" wrapText="1"/>
    </xf>
    <xf numFmtId="0" fontId="0" fillId="31" borderId="1" xfId="0" applyFill="1" applyBorder="1"/>
    <xf numFmtId="0" fontId="25" fillId="31"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0" fillId="0" borderId="0" xfId="0" applyAlignment="1">
      <alignment horizontal="left"/>
    </xf>
    <xf numFmtId="0" fontId="5" fillId="29" borderId="2" xfId="0" applyFont="1" applyFill="1" applyBorder="1" applyAlignment="1">
      <alignment horizontal="center" vertical="center"/>
    </xf>
    <xf numFmtId="0" fontId="5" fillId="29" borderId="3" xfId="0" applyFont="1" applyFill="1" applyBorder="1" applyAlignment="1">
      <alignment horizontal="center" vertical="center"/>
    </xf>
    <xf numFmtId="0" fontId="5" fillId="29" borderId="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5" borderId="1" xfId="0" applyFont="1" applyFill="1" applyBorder="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4" borderId="21"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 xfId="0" applyFill="1" applyBorder="1" applyAlignment="1">
      <alignment horizontal="center" vertical="center" wrapText="1"/>
    </xf>
    <xf numFmtId="0" fontId="23" fillId="29" borderId="2" xfId="0" applyFont="1" applyFill="1" applyBorder="1" applyAlignment="1">
      <alignment horizontal="center" vertical="center"/>
    </xf>
    <xf numFmtId="0" fontId="23" fillId="29" borderId="3" xfId="0" applyFont="1" applyFill="1" applyBorder="1" applyAlignment="1">
      <alignment horizontal="center" vertical="center"/>
    </xf>
    <xf numFmtId="0" fontId="23" fillId="29" borderId="4" xfId="0" applyFont="1" applyFill="1" applyBorder="1" applyAlignment="1">
      <alignment horizontal="center" vertical="center"/>
    </xf>
    <xf numFmtId="43" fontId="4" fillId="0" borderId="19" xfId="2" applyFont="1" applyBorder="1" applyAlignment="1">
      <alignment horizontal="center" vertical="center" wrapText="1"/>
    </xf>
    <xf numFmtId="43" fontId="4" fillId="0" borderId="20" xfId="2" applyFont="1" applyBorder="1" applyAlignment="1">
      <alignment horizontal="center" vertical="center" wrapText="1"/>
    </xf>
    <xf numFmtId="0" fontId="0" fillId="0" borderId="1" xfId="0" applyBorder="1" applyAlignment="1">
      <alignment horizontal="center" vertical="center"/>
    </xf>
    <xf numFmtId="43" fontId="0" fillId="30" borderId="1" xfId="0" applyNumberFormat="1" applyFill="1" applyBorder="1" applyAlignment="1" applyProtection="1">
      <alignment horizontal="center" vertical="center"/>
      <protection locked="0"/>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4" fillId="0" borderId="1" xfId="0" applyFont="1" applyBorder="1" applyAlignment="1">
      <alignment horizontal="center" vertical="center" wrapText="1"/>
    </xf>
    <xf numFmtId="43" fontId="0" fillId="0" borderId="1" xfId="0" applyNumberFormat="1" applyFill="1" applyBorder="1" applyAlignment="1">
      <alignment horizontal="center" vertical="center"/>
    </xf>
    <xf numFmtId="0" fontId="0" fillId="0" borderId="0" xfId="0" applyAlignment="1">
      <alignment horizontal="left" wrapText="1"/>
    </xf>
    <xf numFmtId="0" fontId="24" fillId="0" borderId="1" xfId="0" applyFont="1" applyBorder="1" applyAlignment="1">
      <alignment horizontal="center" vertical="center" wrapText="1"/>
    </xf>
    <xf numFmtId="0" fontId="0" fillId="0" borderId="1" xfId="0" applyBorder="1" applyAlignment="1">
      <alignment horizontal="center" vertical="center" wrapText="1"/>
    </xf>
  </cellXfs>
  <cellStyles count="46">
    <cellStyle name="20% - Ênfase1 2" xfId="10"/>
    <cellStyle name="20% - Ênfase2 2" xfId="11"/>
    <cellStyle name="20% - Ênfase3 2" xfId="12"/>
    <cellStyle name="20% - Ênfase4 2" xfId="13"/>
    <cellStyle name="20% - Ênfase5" xfId="9" builtinId="46" customBuiltin="1"/>
    <cellStyle name="20% - Ênfase6 2" xfId="14"/>
    <cellStyle name="40% - Ênfase1 2" xfId="15"/>
    <cellStyle name="40% - Ênfase2" xfId="7" builtinId="35" customBuiltin="1"/>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xfId="4" builtinId="23" customBuiltin="1"/>
    <cellStyle name="Célula Vinculada 2" xfId="28"/>
    <cellStyle name="Ênfase1 2" xfId="29"/>
    <cellStyle name="Ênfase2 2" xfId="30"/>
    <cellStyle name="Ênfase3 2" xfId="31"/>
    <cellStyle name="Ênfase4 2" xfId="32"/>
    <cellStyle name="Ênfase5" xfId="8" builtinId="45" customBuiltin="1"/>
    <cellStyle name="Ênfase6 2" xfId="33"/>
    <cellStyle name="Entrada 2" xfId="34"/>
    <cellStyle name="Incorreto 2" xfId="35"/>
    <cellStyle name="Neutra 2" xfId="36"/>
    <cellStyle name="Normal" xfId="0" builtinId="0"/>
    <cellStyle name="Normal 2" xfId="1"/>
    <cellStyle name="Nota 2" xfId="37"/>
    <cellStyle name="Porcentagem" xfId="3" builtinId="5"/>
    <cellStyle name="Saída 2" xfId="38"/>
    <cellStyle name="Texto de Aviso" xfId="5" builtinId="11" customBuiltin="1"/>
    <cellStyle name="Texto Explicativo" xfId="6" builtinId="53" customBuiltin="1"/>
    <cellStyle name="Título 1 2" xfId="40"/>
    <cellStyle name="Título 2 2" xfId="41"/>
    <cellStyle name="Título 3 2" xfId="42"/>
    <cellStyle name="Título 4 2" xfId="43"/>
    <cellStyle name="Título 5" xfId="39"/>
    <cellStyle name="Total 2" xfId="44"/>
    <cellStyle name="Vírgula" xfId="2" builtinId="3"/>
    <cellStyle name="Vírgula 2" xfId="45"/>
  </cellStyles>
  <dxfs count="0"/>
  <tableStyles count="0" defaultTableStyle="TableStyleMedium2" defaultPivotStyle="PivotStyleLight16"/>
  <colors>
    <mruColors>
      <color rgb="FFFFFFCC"/>
      <color rgb="FFCCFF99"/>
      <color rgb="FFCCFFCC"/>
      <color rgb="FF99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89"/>
  <sheetViews>
    <sheetView tabSelected="1" topLeftCell="A58" zoomScaleNormal="100" workbookViewId="0">
      <selection activeCell="K8" sqref="K8"/>
    </sheetView>
  </sheetViews>
  <sheetFormatPr defaultRowHeight="15" x14ac:dyDescent="0.25"/>
  <cols>
    <col min="1" max="1" width="6.28515625" style="34" customWidth="1"/>
    <col min="2" max="2" width="8.7109375" style="34" customWidth="1"/>
    <col min="3" max="3" width="70.7109375" style="34" customWidth="1"/>
    <col min="4" max="4" width="4.7109375" style="34" customWidth="1"/>
    <col min="5" max="5" width="8.7109375" style="34" customWidth="1"/>
    <col min="6" max="6" width="1.42578125" style="34" customWidth="1"/>
    <col min="7" max="9" width="14.7109375" style="49" customWidth="1"/>
    <col min="10" max="10" width="1.7109375" style="28" customWidth="1"/>
    <col min="11" max="11" width="15.7109375" style="36" customWidth="1"/>
    <col min="12" max="12" width="2.140625" style="34" customWidth="1"/>
    <col min="13" max="16384" width="9.140625" style="34"/>
  </cols>
  <sheetData>
    <row r="2" spans="1:11" ht="18.75" x14ac:dyDescent="0.3">
      <c r="B2" s="13" t="s">
        <v>1270</v>
      </c>
    </row>
    <row r="3" spans="1:11" x14ac:dyDescent="0.25">
      <c r="B3" s="22" t="s">
        <v>390</v>
      </c>
    </row>
    <row r="4" spans="1:11" ht="12" customHeight="1" x14ac:dyDescent="0.25">
      <c r="B4" s="22"/>
    </row>
    <row r="5" spans="1:11" ht="18.75" x14ac:dyDescent="0.25">
      <c r="B5" s="87" t="s">
        <v>27</v>
      </c>
      <c r="C5" s="88"/>
      <c r="D5" s="88"/>
      <c r="E5" s="89"/>
    </row>
    <row r="6" spans="1:11" ht="12" customHeight="1" x14ac:dyDescent="0.25"/>
    <row r="7" spans="1:11" ht="15.75" x14ac:dyDescent="0.25">
      <c r="B7" s="99" t="s">
        <v>31</v>
      </c>
      <c r="C7" s="100"/>
      <c r="D7" s="100"/>
      <c r="E7" s="101"/>
    </row>
    <row r="8" spans="1:11" ht="12" customHeight="1" x14ac:dyDescent="0.25"/>
    <row r="9" spans="1:11" ht="30" customHeight="1" x14ac:dyDescent="0.25">
      <c r="B9" s="22"/>
      <c r="D9" s="102" t="s">
        <v>28</v>
      </c>
      <c r="E9" s="103"/>
    </row>
    <row r="10" spans="1:11" ht="20.100000000000001" customHeight="1" x14ac:dyDescent="0.25">
      <c r="B10" s="104" t="s">
        <v>41</v>
      </c>
      <c r="C10" s="104"/>
      <c r="D10" s="105">
        <v>20</v>
      </c>
      <c r="E10" s="105"/>
    </row>
    <row r="11" spans="1:11" ht="12" customHeight="1" x14ac:dyDescent="0.25"/>
    <row r="12" spans="1:11" s="42" customFormat="1" ht="15" customHeight="1" x14ac:dyDescent="0.25">
      <c r="A12" s="40" t="s">
        <v>33</v>
      </c>
      <c r="B12" s="39" t="s">
        <v>389</v>
      </c>
      <c r="C12" s="39"/>
      <c r="D12" s="39"/>
      <c r="E12" s="39"/>
      <c r="G12" s="94" t="s">
        <v>35</v>
      </c>
      <c r="H12" s="95"/>
      <c r="I12" s="98" t="s">
        <v>38</v>
      </c>
      <c r="J12" s="29"/>
      <c r="K12" s="90" t="s">
        <v>10</v>
      </c>
    </row>
    <row r="13" spans="1:11" s="42" customFormat="1" ht="15" customHeight="1" x14ac:dyDescent="0.25">
      <c r="A13" s="43"/>
      <c r="B13" s="39" t="s">
        <v>344</v>
      </c>
      <c r="C13" s="39"/>
      <c r="D13" s="39"/>
      <c r="E13" s="39"/>
      <c r="G13" s="96" t="s">
        <v>37</v>
      </c>
      <c r="H13" s="96" t="s">
        <v>36</v>
      </c>
      <c r="I13" s="98"/>
      <c r="J13" s="29"/>
      <c r="K13" s="91"/>
    </row>
    <row r="14" spans="1:11" ht="30" customHeight="1" x14ac:dyDescent="0.25">
      <c r="A14" s="14"/>
      <c r="B14" s="15" t="s">
        <v>8</v>
      </c>
      <c r="C14" s="1" t="s">
        <v>0</v>
      </c>
      <c r="D14" s="1" t="s">
        <v>1</v>
      </c>
      <c r="E14" s="1" t="s">
        <v>2</v>
      </c>
      <c r="G14" s="97"/>
      <c r="H14" s="97"/>
      <c r="I14" s="98"/>
      <c r="J14" s="29"/>
      <c r="K14" s="92"/>
    </row>
    <row r="15" spans="1:11" x14ac:dyDescent="0.25">
      <c r="A15" s="14"/>
      <c r="B15" s="93" t="s">
        <v>3</v>
      </c>
      <c r="C15" s="93"/>
      <c r="D15" s="93"/>
      <c r="E15" s="93"/>
      <c r="G15" s="11"/>
      <c r="H15" s="48"/>
      <c r="I15" s="12"/>
      <c r="J15" s="30"/>
      <c r="K15" s="37"/>
    </row>
    <row r="16" spans="1:11" x14ac:dyDescent="0.25">
      <c r="A16" s="38" t="s">
        <v>253</v>
      </c>
      <c r="B16" s="44">
        <v>23151</v>
      </c>
      <c r="C16" s="45" t="s">
        <v>201</v>
      </c>
      <c r="D16" s="46" t="s">
        <v>202</v>
      </c>
      <c r="E16" s="38">
        <v>46</v>
      </c>
      <c r="G16" s="69">
        <v>0.97</v>
      </c>
      <c r="H16" s="50">
        <f t="shared" ref="H16:H79" si="0">ROUND(($D$10/100+1)*G16,2)</f>
        <v>1.1599999999999999</v>
      </c>
      <c r="I16" s="50">
        <f t="shared" ref="I16:I79" si="1">ROUND(H16*E16,2)</f>
        <v>53.36</v>
      </c>
      <c r="J16" s="31"/>
      <c r="K16" s="37">
        <v>412</v>
      </c>
    </row>
    <row r="17" spans="1:11" x14ac:dyDescent="0.25">
      <c r="A17" s="38" t="s">
        <v>254</v>
      </c>
      <c r="B17" s="44">
        <v>15393</v>
      </c>
      <c r="C17" s="45" t="s">
        <v>346</v>
      </c>
      <c r="D17" s="46" t="s">
        <v>202</v>
      </c>
      <c r="E17" s="38">
        <v>8</v>
      </c>
      <c r="G17" s="69">
        <v>3.88</v>
      </c>
      <c r="H17" s="50">
        <f t="shared" si="0"/>
        <v>4.66</v>
      </c>
      <c r="I17" s="50">
        <f t="shared" si="1"/>
        <v>37.28</v>
      </c>
      <c r="J17" s="31"/>
      <c r="K17" s="37">
        <v>11274</v>
      </c>
    </row>
    <row r="18" spans="1:11" x14ac:dyDescent="0.25">
      <c r="A18" s="38" t="s">
        <v>255</v>
      </c>
      <c r="B18" s="44">
        <v>6155</v>
      </c>
      <c r="C18" s="45" t="s">
        <v>203</v>
      </c>
      <c r="D18" s="46" t="s">
        <v>202</v>
      </c>
      <c r="E18" s="38">
        <v>6</v>
      </c>
      <c r="G18" s="69">
        <v>21</v>
      </c>
      <c r="H18" s="50">
        <f t="shared" si="0"/>
        <v>25.2</v>
      </c>
      <c r="I18" s="50">
        <f t="shared" si="1"/>
        <v>151.19999999999999</v>
      </c>
      <c r="J18" s="31"/>
      <c r="K18" s="37">
        <v>11273</v>
      </c>
    </row>
    <row r="19" spans="1:11" x14ac:dyDescent="0.25">
      <c r="A19" s="38" t="s">
        <v>256</v>
      </c>
      <c r="B19" s="44">
        <v>6154</v>
      </c>
      <c r="C19" s="45" t="s">
        <v>204</v>
      </c>
      <c r="D19" s="46" t="s">
        <v>202</v>
      </c>
      <c r="E19" s="38">
        <v>21</v>
      </c>
      <c r="G19" s="69">
        <v>12.67</v>
      </c>
      <c r="H19" s="50">
        <f t="shared" si="0"/>
        <v>15.2</v>
      </c>
      <c r="I19" s="50">
        <f t="shared" si="1"/>
        <v>319.2</v>
      </c>
      <c r="J19" s="31"/>
      <c r="K19" s="37">
        <v>11272</v>
      </c>
    </row>
    <row r="20" spans="1:11" x14ac:dyDescent="0.25">
      <c r="A20" s="38" t="s">
        <v>257</v>
      </c>
      <c r="B20" s="44">
        <v>6156</v>
      </c>
      <c r="C20" s="45" t="s">
        <v>347</v>
      </c>
      <c r="D20" s="46" t="s">
        <v>202</v>
      </c>
      <c r="E20" s="38">
        <v>27</v>
      </c>
      <c r="G20" s="69">
        <v>20.59</v>
      </c>
      <c r="H20" s="50">
        <f t="shared" si="0"/>
        <v>24.71</v>
      </c>
      <c r="I20" s="50">
        <f t="shared" si="1"/>
        <v>667.17</v>
      </c>
      <c r="J20" s="31"/>
      <c r="K20" s="37" t="s">
        <v>388</v>
      </c>
    </row>
    <row r="21" spans="1:11" x14ac:dyDescent="0.25">
      <c r="A21" s="38" t="s">
        <v>258</v>
      </c>
      <c r="B21" s="44">
        <v>2270</v>
      </c>
      <c r="C21" s="45" t="s">
        <v>205</v>
      </c>
      <c r="D21" s="46" t="s">
        <v>202</v>
      </c>
      <c r="E21" s="38">
        <v>1</v>
      </c>
      <c r="G21" s="69">
        <v>39.99</v>
      </c>
      <c r="H21" s="50">
        <f t="shared" si="0"/>
        <v>47.99</v>
      </c>
      <c r="I21" s="50">
        <f t="shared" si="1"/>
        <v>47.99</v>
      </c>
      <c r="J21" s="31"/>
      <c r="K21" s="37">
        <v>1094</v>
      </c>
    </row>
    <row r="22" spans="1:11" x14ac:dyDescent="0.25">
      <c r="A22" s="38" t="s">
        <v>259</v>
      </c>
      <c r="B22" s="44">
        <v>2271</v>
      </c>
      <c r="C22" s="45" t="s">
        <v>348</v>
      </c>
      <c r="D22" s="46" t="s">
        <v>202</v>
      </c>
      <c r="E22" s="38">
        <v>4</v>
      </c>
      <c r="G22" s="69">
        <v>65.760000000000005</v>
      </c>
      <c r="H22" s="50">
        <f t="shared" si="0"/>
        <v>78.91</v>
      </c>
      <c r="I22" s="50">
        <f t="shared" si="1"/>
        <v>315.64</v>
      </c>
      <c r="J22" s="31"/>
      <c r="K22" s="37">
        <v>1092</v>
      </c>
    </row>
    <row r="23" spans="1:11" x14ac:dyDescent="0.25">
      <c r="A23" s="38" t="s">
        <v>260</v>
      </c>
      <c r="B23" s="44">
        <v>1827</v>
      </c>
      <c r="C23" s="45" t="s">
        <v>206</v>
      </c>
      <c r="D23" s="46" t="s">
        <v>202</v>
      </c>
      <c r="E23" s="38">
        <v>115</v>
      </c>
      <c r="G23" s="69">
        <v>1.57</v>
      </c>
      <c r="H23" s="50">
        <f t="shared" si="0"/>
        <v>1.88</v>
      </c>
      <c r="I23" s="50">
        <f t="shared" si="1"/>
        <v>216.2</v>
      </c>
      <c r="J23" s="31"/>
      <c r="K23" s="37">
        <v>379</v>
      </c>
    </row>
    <row r="24" spans="1:11" x14ac:dyDescent="0.25">
      <c r="A24" s="38" t="s">
        <v>261</v>
      </c>
      <c r="B24" s="44">
        <v>34177</v>
      </c>
      <c r="C24" s="45" t="s">
        <v>387</v>
      </c>
      <c r="D24" s="46" t="s">
        <v>208</v>
      </c>
      <c r="E24" s="38">
        <v>170</v>
      </c>
      <c r="G24" s="69">
        <v>10.5</v>
      </c>
      <c r="H24" s="50">
        <f t="shared" si="0"/>
        <v>12.6</v>
      </c>
      <c r="I24" s="50">
        <f t="shared" si="1"/>
        <v>2142</v>
      </c>
      <c r="J24" s="31"/>
      <c r="K24" s="37" t="s">
        <v>388</v>
      </c>
    </row>
    <row r="25" spans="1:11" x14ac:dyDescent="0.25">
      <c r="A25" s="38" t="s">
        <v>262</v>
      </c>
      <c r="B25" s="44">
        <v>17926</v>
      </c>
      <c r="C25" s="45" t="s">
        <v>349</v>
      </c>
      <c r="D25" s="46" t="s">
        <v>208</v>
      </c>
      <c r="E25" s="38">
        <v>5</v>
      </c>
      <c r="G25" s="69">
        <v>25.9</v>
      </c>
      <c r="H25" s="50">
        <f t="shared" si="0"/>
        <v>31.08</v>
      </c>
      <c r="I25" s="50">
        <f t="shared" si="1"/>
        <v>155.4</v>
      </c>
      <c r="J25" s="31"/>
      <c r="K25" s="37" t="s">
        <v>388</v>
      </c>
    </row>
    <row r="26" spans="1:11" x14ac:dyDescent="0.25">
      <c r="A26" s="38" t="s">
        <v>263</v>
      </c>
      <c r="B26" s="44">
        <v>5275</v>
      </c>
      <c r="C26" s="45" t="s">
        <v>209</v>
      </c>
      <c r="D26" s="46" t="s">
        <v>207</v>
      </c>
      <c r="E26" s="38">
        <v>1</v>
      </c>
      <c r="G26" s="69">
        <v>51.62</v>
      </c>
      <c r="H26" s="50">
        <f t="shared" si="0"/>
        <v>61.94</v>
      </c>
      <c r="I26" s="50">
        <f t="shared" si="1"/>
        <v>61.94</v>
      </c>
      <c r="J26" s="31"/>
      <c r="K26" s="37">
        <v>25003</v>
      </c>
    </row>
    <row r="27" spans="1:11" x14ac:dyDescent="0.25">
      <c r="A27" s="38" t="s">
        <v>264</v>
      </c>
      <c r="B27" s="44">
        <v>5277</v>
      </c>
      <c r="C27" s="45" t="s">
        <v>350</v>
      </c>
      <c r="D27" s="46" t="s">
        <v>207</v>
      </c>
      <c r="E27" s="38">
        <v>2</v>
      </c>
      <c r="G27" s="69">
        <v>50.86</v>
      </c>
      <c r="H27" s="50">
        <f t="shared" si="0"/>
        <v>61.03</v>
      </c>
      <c r="I27" s="50">
        <f t="shared" si="1"/>
        <v>122.06</v>
      </c>
      <c r="J27" s="31"/>
      <c r="K27" s="37">
        <v>37410</v>
      </c>
    </row>
    <row r="28" spans="1:11" x14ac:dyDescent="0.25">
      <c r="A28" s="38" t="s">
        <v>265</v>
      </c>
      <c r="B28" s="44">
        <v>5230</v>
      </c>
      <c r="C28" s="45" t="s">
        <v>210</v>
      </c>
      <c r="D28" s="46" t="s">
        <v>207</v>
      </c>
      <c r="E28" s="38">
        <v>3</v>
      </c>
      <c r="G28" s="69">
        <v>112.78</v>
      </c>
      <c r="H28" s="50">
        <f t="shared" si="0"/>
        <v>135.34</v>
      </c>
      <c r="I28" s="50">
        <f t="shared" si="1"/>
        <v>406.02</v>
      </c>
      <c r="J28" s="31"/>
      <c r="K28" s="37">
        <v>868</v>
      </c>
    </row>
    <row r="29" spans="1:11" x14ac:dyDescent="0.25">
      <c r="A29" s="38" t="s">
        <v>266</v>
      </c>
      <c r="B29" s="44">
        <v>17032</v>
      </c>
      <c r="C29" s="45" t="s">
        <v>211</v>
      </c>
      <c r="D29" s="46" t="s">
        <v>202</v>
      </c>
      <c r="E29" s="38">
        <v>30</v>
      </c>
      <c r="G29" s="69">
        <v>1.08</v>
      </c>
      <c r="H29" s="50">
        <f t="shared" si="0"/>
        <v>1.3</v>
      </c>
      <c r="I29" s="50">
        <f t="shared" si="1"/>
        <v>39</v>
      </c>
      <c r="J29" s="31"/>
      <c r="K29" s="37" t="s">
        <v>388</v>
      </c>
    </row>
    <row r="30" spans="1:11" x14ac:dyDescent="0.25">
      <c r="A30" s="38" t="s">
        <v>267</v>
      </c>
      <c r="B30" s="44">
        <v>17031</v>
      </c>
      <c r="C30" s="45" t="s">
        <v>212</v>
      </c>
      <c r="D30" s="46" t="s">
        <v>202</v>
      </c>
      <c r="E30" s="38">
        <v>30</v>
      </c>
      <c r="G30" s="69">
        <v>1.08</v>
      </c>
      <c r="H30" s="50">
        <f t="shared" si="0"/>
        <v>1.3</v>
      </c>
      <c r="I30" s="50">
        <f t="shared" si="1"/>
        <v>39</v>
      </c>
      <c r="J30" s="31"/>
      <c r="K30" s="37" t="s">
        <v>388</v>
      </c>
    </row>
    <row r="31" spans="1:11" x14ac:dyDescent="0.25">
      <c r="A31" s="38" t="s">
        <v>268</v>
      </c>
      <c r="B31" s="44">
        <v>7753</v>
      </c>
      <c r="C31" s="45" t="s">
        <v>213</v>
      </c>
      <c r="D31" s="46" t="s">
        <v>202</v>
      </c>
      <c r="E31" s="38">
        <v>3</v>
      </c>
      <c r="G31" s="69">
        <v>409.33333333333331</v>
      </c>
      <c r="H31" s="50">
        <f t="shared" si="0"/>
        <v>491.2</v>
      </c>
      <c r="I31" s="50">
        <f t="shared" si="1"/>
        <v>1473.6</v>
      </c>
      <c r="J31" s="31"/>
      <c r="K31" s="37" t="s">
        <v>388</v>
      </c>
    </row>
    <row r="32" spans="1:11" x14ac:dyDescent="0.25">
      <c r="A32" s="38" t="s">
        <v>269</v>
      </c>
      <c r="B32" s="44">
        <v>1992</v>
      </c>
      <c r="C32" s="45" t="s">
        <v>351</v>
      </c>
      <c r="D32" s="46" t="s">
        <v>202</v>
      </c>
      <c r="E32" s="38">
        <v>2</v>
      </c>
      <c r="G32" s="69">
        <v>50.166666666666664</v>
      </c>
      <c r="H32" s="50">
        <f t="shared" si="0"/>
        <v>60.2</v>
      </c>
      <c r="I32" s="50">
        <f t="shared" si="1"/>
        <v>120.4</v>
      </c>
      <c r="J32" s="31"/>
      <c r="K32" s="37" t="s">
        <v>388</v>
      </c>
    </row>
    <row r="33" spans="1:11" x14ac:dyDescent="0.25">
      <c r="A33" s="38" t="s">
        <v>270</v>
      </c>
      <c r="B33" s="44">
        <v>1993</v>
      </c>
      <c r="C33" s="45" t="s">
        <v>352</v>
      </c>
      <c r="D33" s="46" t="s">
        <v>202</v>
      </c>
      <c r="E33" s="38">
        <v>2</v>
      </c>
      <c r="G33" s="69">
        <v>50.166666666666664</v>
      </c>
      <c r="H33" s="50">
        <f t="shared" si="0"/>
        <v>60.2</v>
      </c>
      <c r="I33" s="50">
        <f t="shared" si="1"/>
        <v>120.4</v>
      </c>
      <c r="J33" s="31"/>
      <c r="K33" s="37" t="s">
        <v>388</v>
      </c>
    </row>
    <row r="34" spans="1:11" x14ac:dyDescent="0.25">
      <c r="A34" s="38" t="s">
        <v>271</v>
      </c>
      <c r="B34" s="44">
        <v>1994</v>
      </c>
      <c r="C34" s="45" t="s">
        <v>353</v>
      </c>
      <c r="D34" s="46" t="s">
        <v>202</v>
      </c>
      <c r="E34" s="38">
        <v>3</v>
      </c>
      <c r="G34" s="69">
        <v>50.166666666666664</v>
      </c>
      <c r="H34" s="50">
        <f t="shared" si="0"/>
        <v>60.2</v>
      </c>
      <c r="I34" s="50">
        <f t="shared" si="1"/>
        <v>180.6</v>
      </c>
      <c r="J34" s="31"/>
      <c r="K34" s="37" t="s">
        <v>388</v>
      </c>
    </row>
    <row r="35" spans="1:11" x14ac:dyDescent="0.25">
      <c r="A35" s="38" t="s">
        <v>272</v>
      </c>
      <c r="B35" s="44">
        <v>1996</v>
      </c>
      <c r="C35" s="45" t="s">
        <v>354</v>
      </c>
      <c r="D35" s="46" t="s">
        <v>202</v>
      </c>
      <c r="E35" s="38">
        <v>2</v>
      </c>
      <c r="G35" s="69">
        <v>50.166666666666664</v>
      </c>
      <c r="H35" s="50">
        <f t="shared" si="0"/>
        <v>60.2</v>
      </c>
      <c r="I35" s="50">
        <f t="shared" si="1"/>
        <v>120.4</v>
      </c>
      <c r="J35" s="31"/>
      <c r="K35" s="37" t="s">
        <v>388</v>
      </c>
    </row>
    <row r="36" spans="1:11" x14ac:dyDescent="0.25">
      <c r="A36" s="38" t="s">
        <v>273</v>
      </c>
      <c r="B36" s="44">
        <v>1998</v>
      </c>
      <c r="C36" s="45" t="s">
        <v>214</v>
      </c>
      <c r="D36" s="46" t="s">
        <v>202</v>
      </c>
      <c r="E36" s="38">
        <v>6</v>
      </c>
      <c r="G36" s="69">
        <v>50.166666666666664</v>
      </c>
      <c r="H36" s="50">
        <f t="shared" si="0"/>
        <v>60.2</v>
      </c>
      <c r="I36" s="50">
        <f t="shared" si="1"/>
        <v>361.2</v>
      </c>
      <c r="J36" s="31"/>
      <c r="K36" s="37" t="s">
        <v>388</v>
      </c>
    </row>
    <row r="37" spans="1:11" x14ac:dyDescent="0.25">
      <c r="A37" s="38" t="s">
        <v>274</v>
      </c>
      <c r="B37" s="44">
        <v>2000</v>
      </c>
      <c r="C37" s="45" t="s">
        <v>355</v>
      </c>
      <c r="D37" s="46" t="s">
        <v>202</v>
      </c>
      <c r="E37" s="38">
        <v>6</v>
      </c>
      <c r="G37" s="69">
        <v>55.94</v>
      </c>
      <c r="H37" s="50">
        <f t="shared" si="0"/>
        <v>67.13</v>
      </c>
      <c r="I37" s="50">
        <f t="shared" si="1"/>
        <v>402.78</v>
      </c>
      <c r="J37" s="31"/>
      <c r="K37" s="37" t="s">
        <v>388</v>
      </c>
    </row>
    <row r="38" spans="1:11" x14ac:dyDescent="0.25">
      <c r="A38" s="38" t="s">
        <v>275</v>
      </c>
      <c r="B38" s="44">
        <v>2001</v>
      </c>
      <c r="C38" s="45" t="s">
        <v>241</v>
      </c>
      <c r="D38" s="46" t="s">
        <v>202</v>
      </c>
      <c r="E38" s="38">
        <v>2</v>
      </c>
      <c r="G38" s="69">
        <v>55.94</v>
      </c>
      <c r="H38" s="50">
        <f t="shared" si="0"/>
        <v>67.13</v>
      </c>
      <c r="I38" s="50">
        <f t="shared" si="1"/>
        <v>134.26</v>
      </c>
      <c r="J38" s="31"/>
      <c r="K38" s="37" t="s">
        <v>388</v>
      </c>
    </row>
    <row r="39" spans="1:11" x14ac:dyDescent="0.25">
      <c r="A39" s="38" t="s">
        <v>276</v>
      </c>
      <c r="B39" s="44">
        <v>2002</v>
      </c>
      <c r="C39" s="45" t="s">
        <v>246</v>
      </c>
      <c r="D39" s="46" t="s">
        <v>202</v>
      </c>
      <c r="E39" s="38">
        <v>3</v>
      </c>
      <c r="G39" s="69">
        <v>55.94</v>
      </c>
      <c r="H39" s="50">
        <f t="shared" si="0"/>
        <v>67.13</v>
      </c>
      <c r="I39" s="50">
        <f t="shared" si="1"/>
        <v>201.39</v>
      </c>
      <c r="J39" s="31"/>
      <c r="K39" s="37" t="s">
        <v>388</v>
      </c>
    </row>
    <row r="40" spans="1:11" x14ac:dyDescent="0.25">
      <c r="A40" s="38" t="s">
        <v>277</v>
      </c>
      <c r="B40" s="44">
        <v>2003</v>
      </c>
      <c r="C40" s="45" t="s">
        <v>249</v>
      </c>
      <c r="D40" s="46" t="s">
        <v>202</v>
      </c>
      <c r="E40" s="38">
        <v>1</v>
      </c>
      <c r="G40" s="69">
        <v>55.94</v>
      </c>
      <c r="H40" s="50">
        <f t="shared" si="0"/>
        <v>67.13</v>
      </c>
      <c r="I40" s="50">
        <f t="shared" si="1"/>
        <v>67.13</v>
      </c>
      <c r="J40" s="31"/>
      <c r="K40" s="37" t="s">
        <v>388</v>
      </c>
    </row>
    <row r="41" spans="1:11" x14ac:dyDescent="0.25">
      <c r="A41" s="38" t="s">
        <v>278</v>
      </c>
      <c r="B41" s="44">
        <v>2004</v>
      </c>
      <c r="C41" s="45" t="s">
        <v>356</v>
      </c>
      <c r="D41" s="46" t="s">
        <v>202</v>
      </c>
      <c r="E41" s="38">
        <v>1</v>
      </c>
      <c r="G41" s="69">
        <v>55.94</v>
      </c>
      <c r="H41" s="50">
        <f t="shared" si="0"/>
        <v>67.13</v>
      </c>
      <c r="I41" s="50">
        <f t="shared" si="1"/>
        <v>67.13</v>
      </c>
      <c r="J41" s="31"/>
      <c r="K41" s="37" t="s">
        <v>388</v>
      </c>
    </row>
    <row r="42" spans="1:11" x14ac:dyDescent="0.25">
      <c r="A42" s="38" t="s">
        <v>279</v>
      </c>
      <c r="B42" s="44">
        <v>2005</v>
      </c>
      <c r="C42" s="45" t="s">
        <v>357</v>
      </c>
      <c r="D42" s="46" t="s">
        <v>202</v>
      </c>
      <c r="E42" s="38">
        <v>1</v>
      </c>
      <c r="G42" s="69">
        <v>62.436666666666667</v>
      </c>
      <c r="H42" s="50">
        <f t="shared" si="0"/>
        <v>74.92</v>
      </c>
      <c r="I42" s="50">
        <f t="shared" si="1"/>
        <v>74.92</v>
      </c>
      <c r="J42" s="31"/>
      <c r="K42" s="37" t="s">
        <v>388</v>
      </c>
    </row>
    <row r="43" spans="1:11" x14ac:dyDescent="0.25">
      <c r="A43" s="38" t="s">
        <v>280</v>
      </c>
      <c r="B43" s="44">
        <v>2006</v>
      </c>
      <c r="C43" s="45" t="s">
        <v>250</v>
      </c>
      <c r="D43" s="46" t="s">
        <v>202</v>
      </c>
      <c r="E43" s="38">
        <v>1</v>
      </c>
      <c r="G43" s="69">
        <v>62.436666666666667</v>
      </c>
      <c r="H43" s="50">
        <f t="shared" si="0"/>
        <v>74.92</v>
      </c>
      <c r="I43" s="50">
        <f t="shared" si="1"/>
        <v>74.92</v>
      </c>
      <c r="J43" s="31"/>
      <c r="K43" s="37" t="s">
        <v>388</v>
      </c>
    </row>
    <row r="44" spans="1:11" x14ac:dyDescent="0.25">
      <c r="A44" s="38" t="s">
        <v>281</v>
      </c>
      <c r="B44" s="44">
        <v>6468</v>
      </c>
      <c r="C44" s="45" t="s">
        <v>215</v>
      </c>
      <c r="D44" s="46" t="s">
        <v>202</v>
      </c>
      <c r="E44" s="38">
        <v>9</v>
      </c>
      <c r="G44" s="69">
        <v>6.74</v>
      </c>
      <c r="H44" s="50">
        <f t="shared" si="0"/>
        <v>8.09</v>
      </c>
      <c r="I44" s="50">
        <f t="shared" si="1"/>
        <v>72.81</v>
      </c>
      <c r="J44" s="31"/>
      <c r="K44" s="37" t="s">
        <v>388</v>
      </c>
    </row>
    <row r="45" spans="1:11" x14ac:dyDescent="0.25">
      <c r="A45" s="38" t="s">
        <v>282</v>
      </c>
      <c r="B45" s="44">
        <v>6405</v>
      </c>
      <c r="C45" s="45" t="s">
        <v>252</v>
      </c>
      <c r="D45" s="46" t="s">
        <v>202</v>
      </c>
      <c r="E45" s="38">
        <v>3</v>
      </c>
      <c r="G45" s="69">
        <v>14.21</v>
      </c>
      <c r="H45" s="50">
        <f t="shared" si="0"/>
        <v>17.05</v>
      </c>
      <c r="I45" s="50">
        <f t="shared" si="1"/>
        <v>51.15</v>
      </c>
      <c r="J45" s="31"/>
      <c r="K45" s="37" t="s">
        <v>388</v>
      </c>
    </row>
    <row r="46" spans="1:11" x14ac:dyDescent="0.25">
      <c r="A46" s="38" t="s">
        <v>283</v>
      </c>
      <c r="B46" s="44">
        <v>6407</v>
      </c>
      <c r="C46" s="45" t="s">
        <v>358</v>
      </c>
      <c r="D46" s="46" t="s">
        <v>202</v>
      </c>
      <c r="E46" s="38">
        <v>6</v>
      </c>
      <c r="G46" s="69">
        <v>21.92</v>
      </c>
      <c r="H46" s="50">
        <f t="shared" si="0"/>
        <v>26.3</v>
      </c>
      <c r="I46" s="50">
        <f t="shared" si="1"/>
        <v>157.80000000000001</v>
      </c>
      <c r="J46" s="31"/>
      <c r="K46" s="37" t="s">
        <v>388</v>
      </c>
    </row>
    <row r="47" spans="1:11" x14ac:dyDescent="0.25">
      <c r="A47" s="38" t="s">
        <v>284</v>
      </c>
      <c r="B47" s="44">
        <v>6783</v>
      </c>
      <c r="C47" s="45" t="s">
        <v>359</v>
      </c>
      <c r="D47" s="46" t="s">
        <v>202</v>
      </c>
      <c r="E47" s="38">
        <v>3</v>
      </c>
      <c r="G47" s="69">
        <v>6.74</v>
      </c>
      <c r="H47" s="50">
        <f t="shared" si="0"/>
        <v>8.09</v>
      </c>
      <c r="I47" s="50">
        <f t="shared" si="1"/>
        <v>24.27</v>
      </c>
      <c r="J47" s="31"/>
      <c r="K47" s="37" t="s">
        <v>388</v>
      </c>
    </row>
    <row r="48" spans="1:11" x14ac:dyDescent="0.25">
      <c r="A48" s="38" t="s">
        <v>285</v>
      </c>
      <c r="B48" s="44">
        <v>21755</v>
      </c>
      <c r="C48" s="45" t="s">
        <v>216</v>
      </c>
      <c r="D48" s="46" t="s">
        <v>202</v>
      </c>
      <c r="E48" s="38">
        <v>1</v>
      </c>
      <c r="G48" s="69">
        <v>12.65</v>
      </c>
      <c r="H48" s="50">
        <f t="shared" si="0"/>
        <v>15.18</v>
      </c>
      <c r="I48" s="50">
        <f t="shared" si="1"/>
        <v>15.18</v>
      </c>
      <c r="J48" s="31"/>
      <c r="K48" s="37" t="s">
        <v>388</v>
      </c>
    </row>
    <row r="49" spans="1:11" x14ac:dyDescent="0.25">
      <c r="A49" s="38" t="s">
        <v>286</v>
      </c>
      <c r="B49" s="44">
        <v>6786</v>
      </c>
      <c r="C49" s="45" t="s">
        <v>360</v>
      </c>
      <c r="D49" s="46" t="s">
        <v>202</v>
      </c>
      <c r="E49" s="38">
        <v>3</v>
      </c>
      <c r="G49" s="69">
        <v>37.234999999999999</v>
      </c>
      <c r="H49" s="50">
        <f t="shared" si="0"/>
        <v>44.68</v>
      </c>
      <c r="I49" s="50">
        <f t="shared" si="1"/>
        <v>134.04</v>
      </c>
      <c r="J49" s="31"/>
      <c r="K49" s="37" t="s">
        <v>388</v>
      </c>
    </row>
    <row r="50" spans="1:11" x14ac:dyDescent="0.25">
      <c r="A50" s="38" t="s">
        <v>287</v>
      </c>
      <c r="B50" s="44">
        <v>6806</v>
      </c>
      <c r="C50" s="45" t="s">
        <v>217</v>
      </c>
      <c r="D50" s="46" t="s">
        <v>202</v>
      </c>
      <c r="E50" s="38">
        <v>15</v>
      </c>
      <c r="G50" s="69">
        <v>39.935000000000002</v>
      </c>
      <c r="H50" s="50">
        <f t="shared" si="0"/>
        <v>47.92</v>
      </c>
      <c r="I50" s="50">
        <f t="shared" si="1"/>
        <v>718.8</v>
      </c>
      <c r="J50" s="31"/>
      <c r="K50" s="37" t="s">
        <v>388</v>
      </c>
    </row>
    <row r="51" spans="1:11" x14ac:dyDescent="0.25">
      <c r="A51" s="38" t="s">
        <v>288</v>
      </c>
      <c r="B51" s="44">
        <v>6807</v>
      </c>
      <c r="C51" s="45" t="s">
        <v>361</v>
      </c>
      <c r="D51" s="46" t="s">
        <v>202</v>
      </c>
      <c r="E51" s="38">
        <v>21</v>
      </c>
      <c r="G51" s="69">
        <v>39.94</v>
      </c>
      <c r="H51" s="50">
        <f t="shared" si="0"/>
        <v>47.93</v>
      </c>
      <c r="I51" s="50">
        <f t="shared" si="1"/>
        <v>1006.53</v>
      </c>
      <c r="J51" s="31"/>
      <c r="K51" s="37" t="s">
        <v>388</v>
      </c>
    </row>
    <row r="52" spans="1:11" x14ac:dyDescent="0.25">
      <c r="A52" s="38" t="s">
        <v>289</v>
      </c>
      <c r="B52" s="44">
        <v>6383</v>
      </c>
      <c r="C52" s="45" t="s">
        <v>245</v>
      </c>
      <c r="D52" s="46" t="s">
        <v>202</v>
      </c>
      <c r="E52" s="38">
        <v>2</v>
      </c>
      <c r="G52" s="69">
        <v>10.42</v>
      </c>
      <c r="H52" s="50">
        <f t="shared" si="0"/>
        <v>12.5</v>
      </c>
      <c r="I52" s="50">
        <f t="shared" si="1"/>
        <v>25</v>
      </c>
      <c r="J52" s="31"/>
      <c r="K52" s="37" t="s">
        <v>388</v>
      </c>
    </row>
    <row r="53" spans="1:11" x14ac:dyDescent="0.25">
      <c r="A53" s="38" t="s">
        <v>290</v>
      </c>
      <c r="B53" s="44">
        <v>18531</v>
      </c>
      <c r="C53" s="45" t="s">
        <v>218</v>
      </c>
      <c r="D53" s="46" t="s">
        <v>202</v>
      </c>
      <c r="E53" s="38">
        <v>9</v>
      </c>
      <c r="G53" s="69">
        <v>12.344999999999999</v>
      </c>
      <c r="H53" s="50">
        <f t="shared" si="0"/>
        <v>14.81</v>
      </c>
      <c r="I53" s="50">
        <f t="shared" si="1"/>
        <v>133.29</v>
      </c>
      <c r="J53" s="31"/>
      <c r="K53" s="37" t="s">
        <v>388</v>
      </c>
    </row>
    <row r="54" spans="1:11" x14ac:dyDescent="0.25">
      <c r="A54" s="38" t="s">
        <v>291</v>
      </c>
      <c r="B54" s="44">
        <v>18532</v>
      </c>
      <c r="C54" s="45" t="s">
        <v>219</v>
      </c>
      <c r="D54" s="46" t="s">
        <v>202</v>
      </c>
      <c r="E54" s="38">
        <v>40</v>
      </c>
      <c r="G54" s="69">
        <v>13.695</v>
      </c>
      <c r="H54" s="50">
        <f t="shared" si="0"/>
        <v>16.43</v>
      </c>
      <c r="I54" s="50">
        <f t="shared" si="1"/>
        <v>657.2</v>
      </c>
      <c r="J54" s="31"/>
      <c r="K54" s="37" t="s">
        <v>388</v>
      </c>
    </row>
    <row r="55" spans="1:11" x14ac:dyDescent="0.25">
      <c r="A55" s="38" t="s">
        <v>292</v>
      </c>
      <c r="B55" s="44">
        <v>18274</v>
      </c>
      <c r="C55" s="45" t="s">
        <v>220</v>
      </c>
      <c r="D55" s="46" t="s">
        <v>202</v>
      </c>
      <c r="E55" s="38">
        <v>6</v>
      </c>
      <c r="G55" s="69">
        <v>50.395000000000003</v>
      </c>
      <c r="H55" s="50">
        <f t="shared" si="0"/>
        <v>60.47</v>
      </c>
      <c r="I55" s="50">
        <f t="shared" si="1"/>
        <v>362.82</v>
      </c>
      <c r="J55" s="31"/>
      <c r="K55" s="37" t="s">
        <v>388</v>
      </c>
    </row>
    <row r="56" spans="1:11" x14ac:dyDescent="0.25">
      <c r="A56" s="38" t="s">
        <v>293</v>
      </c>
      <c r="B56" s="44">
        <v>13600</v>
      </c>
      <c r="C56" s="45" t="s">
        <v>221</v>
      </c>
      <c r="D56" s="46" t="s">
        <v>202</v>
      </c>
      <c r="E56" s="38">
        <v>23</v>
      </c>
      <c r="G56" s="69">
        <v>319.60000000000002</v>
      </c>
      <c r="H56" s="50">
        <f t="shared" si="0"/>
        <v>383.52</v>
      </c>
      <c r="I56" s="50">
        <f t="shared" si="1"/>
        <v>8820.9599999999991</v>
      </c>
      <c r="J56" s="31"/>
      <c r="K56" s="37" t="s">
        <v>388</v>
      </c>
    </row>
    <row r="57" spans="1:11" x14ac:dyDescent="0.25">
      <c r="A57" s="38" t="s">
        <v>294</v>
      </c>
      <c r="B57" s="44">
        <v>7574</v>
      </c>
      <c r="C57" s="45" t="s">
        <v>362</v>
      </c>
      <c r="D57" s="46" t="s">
        <v>202</v>
      </c>
      <c r="E57" s="38">
        <v>3</v>
      </c>
      <c r="G57" s="69">
        <v>8.7799999999999994</v>
      </c>
      <c r="H57" s="50">
        <f t="shared" si="0"/>
        <v>10.54</v>
      </c>
      <c r="I57" s="50">
        <f t="shared" si="1"/>
        <v>31.62</v>
      </c>
      <c r="J57" s="31"/>
      <c r="K57" s="37" t="s">
        <v>388</v>
      </c>
    </row>
    <row r="58" spans="1:11" x14ac:dyDescent="0.25">
      <c r="A58" s="38" t="s">
        <v>295</v>
      </c>
      <c r="B58" s="44">
        <v>5264</v>
      </c>
      <c r="C58" s="45" t="s">
        <v>222</v>
      </c>
      <c r="D58" s="46" t="s">
        <v>207</v>
      </c>
      <c r="E58" s="38">
        <v>4.25</v>
      </c>
      <c r="G58" s="69">
        <v>46.344999999999999</v>
      </c>
      <c r="H58" s="50">
        <f t="shared" si="0"/>
        <v>55.61</v>
      </c>
      <c r="I58" s="50">
        <f t="shared" si="1"/>
        <v>236.34</v>
      </c>
      <c r="J58" s="31"/>
      <c r="K58" s="37" t="s">
        <v>388</v>
      </c>
    </row>
    <row r="59" spans="1:11" x14ac:dyDescent="0.25">
      <c r="A59" s="38" t="s">
        <v>296</v>
      </c>
      <c r="B59" s="44">
        <v>5627</v>
      </c>
      <c r="C59" s="45" t="s">
        <v>363</v>
      </c>
      <c r="D59" s="46" t="s">
        <v>207</v>
      </c>
      <c r="E59" s="38">
        <v>2.125</v>
      </c>
      <c r="G59" s="69">
        <v>81.63</v>
      </c>
      <c r="H59" s="50">
        <f t="shared" si="0"/>
        <v>97.96</v>
      </c>
      <c r="I59" s="50">
        <f t="shared" si="1"/>
        <v>208.17</v>
      </c>
      <c r="J59" s="31"/>
      <c r="K59" s="37">
        <v>407</v>
      </c>
    </row>
    <row r="60" spans="1:11" x14ac:dyDescent="0.25">
      <c r="A60" s="38" t="s">
        <v>297</v>
      </c>
      <c r="B60" s="44">
        <v>255</v>
      </c>
      <c r="C60" s="45" t="s">
        <v>223</v>
      </c>
      <c r="D60" s="46" t="s">
        <v>202</v>
      </c>
      <c r="E60" s="38">
        <v>2</v>
      </c>
      <c r="G60" s="69">
        <v>13.6</v>
      </c>
      <c r="H60" s="50">
        <f t="shared" si="0"/>
        <v>16.32</v>
      </c>
      <c r="I60" s="50">
        <f t="shared" si="1"/>
        <v>32.64</v>
      </c>
      <c r="J60" s="31"/>
      <c r="K60" s="37">
        <v>404</v>
      </c>
    </row>
    <row r="61" spans="1:11" x14ac:dyDescent="0.25">
      <c r="A61" s="38" t="s">
        <v>298</v>
      </c>
      <c r="B61" s="44">
        <v>256</v>
      </c>
      <c r="C61" s="45" t="s">
        <v>224</v>
      </c>
      <c r="D61" s="46" t="s">
        <v>202</v>
      </c>
      <c r="E61" s="38">
        <v>2</v>
      </c>
      <c r="G61" s="69">
        <v>9.98</v>
      </c>
      <c r="H61" s="50">
        <f t="shared" si="0"/>
        <v>11.98</v>
      </c>
      <c r="I61" s="50">
        <f t="shared" si="1"/>
        <v>23.96</v>
      </c>
      <c r="J61" s="31"/>
      <c r="K61" s="37">
        <v>20111</v>
      </c>
    </row>
    <row r="62" spans="1:11" x14ac:dyDescent="0.25">
      <c r="A62" s="38" t="s">
        <v>299</v>
      </c>
      <c r="B62" s="44">
        <v>2167</v>
      </c>
      <c r="C62" s="45" t="s">
        <v>225</v>
      </c>
      <c r="D62" s="46" t="s">
        <v>202</v>
      </c>
      <c r="E62" s="38">
        <v>1</v>
      </c>
      <c r="G62" s="69">
        <v>66.62</v>
      </c>
      <c r="H62" s="50">
        <f t="shared" si="0"/>
        <v>79.94</v>
      </c>
      <c r="I62" s="50">
        <f t="shared" si="1"/>
        <v>79.94</v>
      </c>
      <c r="J62" s="31"/>
      <c r="K62" s="37">
        <v>3379</v>
      </c>
    </row>
    <row r="63" spans="1:11" x14ac:dyDescent="0.25">
      <c r="A63" s="38" t="s">
        <v>300</v>
      </c>
      <c r="B63" s="44">
        <v>14168</v>
      </c>
      <c r="C63" s="45" t="s">
        <v>226</v>
      </c>
      <c r="D63" s="46" t="s">
        <v>202</v>
      </c>
      <c r="E63" s="38">
        <v>48</v>
      </c>
      <c r="G63" s="69">
        <v>66.8</v>
      </c>
      <c r="H63" s="50">
        <f t="shared" si="0"/>
        <v>80.16</v>
      </c>
      <c r="I63" s="50">
        <f t="shared" si="1"/>
        <v>3847.68</v>
      </c>
      <c r="J63" s="31"/>
      <c r="K63" s="37" t="s">
        <v>388</v>
      </c>
    </row>
    <row r="64" spans="1:11" x14ac:dyDescent="0.25">
      <c r="A64" s="38" t="s">
        <v>301</v>
      </c>
      <c r="B64" s="44">
        <v>13692</v>
      </c>
      <c r="C64" s="45" t="s">
        <v>364</v>
      </c>
      <c r="D64" s="46" t="s">
        <v>202</v>
      </c>
      <c r="E64" s="38">
        <v>42</v>
      </c>
      <c r="G64" s="69">
        <v>128.32</v>
      </c>
      <c r="H64" s="50">
        <f t="shared" si="0"/>
        <v>153.97999999999999</v>
      </c>
      <c r="I64" s="50">
        <f t="shared" si="1"/>
        <v>6467.16</v>
      </c>
      <c r="J64" s="31"/>
      <c r="K64" s="37">
        <v>3395</v>
      </c>
    </row>
    <row r="65" spans="1:13" x14ac:dyDescent="0.25">
      <c r="A65" s="38" t="s">
        <v>302</v>
      </c>
      <c r="B65" s="44">
        <v>5013</v>
      </c>
      <c r="C65" s="45" t="s">
        <v>227</v>
      </c>
      <c r="D65" s="46" t="s">
        <v>202</v>
      </c>
      <c r="E65" s="38">
        <v>9</v>
      </c>
      <c r="G65" s="69">
        <v>6.1</v>
      </c>
      <c r="H65" s="50">
        <f t="shared" si="0"/>
        <v>7.32</v>
      </c>
      <c r="I65" s="50">
        <f t="shared" si="1"/>
        <v>65.88</v>
      </c>
      <c r="J65" s="31"/>
      <c r="K65" s="37">
        <v>3398</v>
      </c>
    </row>
    <row r="66" spans="1:13" x14ac:dyDescent="0.25">
      <c r="A66" s="38" t="s">
        <v>303</v>
      </c>
      <c r="B66" s="44">
        <v>6183</v>
      </c>
      <c r="C66" s="45" t="s">
        <v>228</v>
      </c>
      <c r="D66" s="46" t="s">
        <v>202</v>
      </c>
      <c r="E66" s="38">
        <v>48</v>
      </c>
      <c r="G66" s="69">
        <v>13.85</v>
      </c>
      <c r="H66" s="50">
        <f t="shared" si="0"/>
        <v>16.62</v>
      </c>
      <c r="I66" s="50">
        <f t="shared" si="1"/>
        <v>797.76</v>
      </c>
      <c r="J66" s="31"/>
      <c r="K66" s="37" t="s">
        <v>388</v>
      </c>
    </row>
    <row r="67" spans="1:13" x14ac:dyDescent="0.25">
      <c r="A67" s="38" t="s">
        <v>304</v>
      </c>
      <c r="B67" s="44">
        <v>2181</v>
      </c>
      <c r="C67" s="45" t="s">
        <v>229</v>
      </c>
      <c r="D67" s="46" t="s">
        <v>202</v>
      </c>
      <c r="E67" s="38">
        <v>23</v>
      </c>
      <c r="G67" s="69">
        <v>47.05</v>
      </c>
      <c r="H67" s="50">
        <f t="shared" si="0"/>
        <v>56.46</v>
      </c>
      <c r="I67" s="50">
        <f t="shared" si="1"/>
        <v>1298.58</v>
      </c>
      <c r="J67" s="31"/>
      <c r="K67" s="37" t="s">
        <v>388</v>
      </c>
    </row>
    <row r="68" spans="1:13" x14ac:dyDescent="0.25">
      <c r="A68" s="38" t="s">
        <v>305</v>
      </c>
      <c r="B68" s="44">
        <v>2242</v>
      </c>
      <c r="C68" s="45" t="s">
        <v>230</v>
      </c>
      <c r="D68" s="46" t="s">
        <v>202</v>
      </c>
      <c r="E68" s="38">
        <v>61</v>
      </c>
      <c r="G68" s="69">
        <v>12.355</v>
      </c>
      <c r="H68" s="50">
        <f t="shared" si="0"/>
        <v>14.83</v>
      </c>
      <c r="I68" s="50">
        <f t="shared" si="1"/>
        <v>904.63</v>
      </c>
      <c r="J68" s="31"/>
      <c r="K68" s="37" t="s">
        <v>388</v>
      </c>
    </row>
    <row r="69" spans="1:13" x14ac:dyDescent="0.25">
      <c r="A69" s="38" t="s">
        <v>306</v>
      </c>
      <c r="B69" s="44">
        <v>1794</v>
      </c>
      <c r="C69" s="45" t="s">
        <v>247</v>
      </c>
      <c r="D69" s="46" t="s">
        <v>202</v>
      </c>
      <c r="E69" s="38">
        <v>22</v>
      </c>
      <c r="G69" s="69">
        <v>13.25</v>
      </c>
      <c r="H69" s="50">
        <f t="shared" si="0"/>
        <v>15.9</v>
      </c>
      <c r="I69" s="50">
        <f t="shared" si="1"/>
        <v>349.8</v>
      </c>
      <c r="J69" s="31"/>
      <c r="K69" s="37">
        <v>436</v>
      </c>
    </row>
    <row r="70" spans="1:13" x14ac:dyDescent="0.25">
      <c r="A70" s="38" t="s">
        <v>307</v>
      </c>
      <c r="B70" s="44">
        <v>1798</v>
      </c>
      <c r="C70" s="45" t="s">
        <v>231</v>
      </c>
      <c r="D70" s="46" t="s">
        <v>202</v>
      </c>
      <c r="E70" s="38">
        <v>41</v>
      </c>
      <c r="G70" s="69">
        <v>7.83</v>
      </c>
      <c r="H70" s="50">
        <f t="shared" si="0"/>
        <v>9.4</v>
      </c>
      <c r="I70" s="50">
        <f t="shared" si="1"/>
        <v>385.4</v>
      </c>
      <c r="J70" s="31"/>
      <c r="K70" s="37">
        <v>442</v>
      </c>
    </row>
    <row r="71" spans="1:13" x14ac:dyDescent="0.25">
      <c r="A71" s="38" t="s">
        <v>308</v>
      </c>
      <c r="B71" s="44">
        <v>1666</v>
      </c>
      <c r="C71" s="45" t="s">
        <v>232</v>
      </c>
      <c r="D71" s="46" t="s">
        <v>202</v>
      </c>
      <c r="E71" s="38">
        <v>29</v>
      </c>
      <c r="G71" s="69">
        <v>13.05</v>
      </c>
      <c r="H71" s="50">
        <f t="shared" si="0"/>
        <v>15.66</v>
      </c>
      <c r="I71" s="50">
        <f t="shared" si="1"/>
        <v>454.14</v>
      </c>
      <c r="J71" s="31"/>
      <c r="K71" s="37">
        <v>441</v>
      </c>
    </row>
    <row r="72" spans="1:13" x14ac:dyDescent="0.25">
      <c r="A72" s="38" t="s">
        <v>309</v>
      </c>
      <c r="B72" s="44">
        <v>1670</v>
      </c>
      <c r="C72" s="45" t="s">
        <v>233</v>
      </c>
      <c r="D72" s="46" t="s">
        <v>202</v>
      </c>
      <c r="E72" s="38">
        <v>7</v>
      </c>
      <c r="G72" s="69">
        <v>15.75</v>
      </c>
      <c r="H72" s="50">
        <f t="shared" si="0"/>
        <v>18.899999999999999</v>
      </c>
      <c r="I72" s="50">
        <f t="shared" si="1"/>
        <v>132.30000000000001</v>
      </c>
      <c r="J72" s="31"/>
      <c r="K72" s="37">
        <v>431</v>
      </c>
    </row>
    <row r="73" spans="1:13" x14ac:dyDescent="0.25">
      <c r="A73" s="38" t="s">
        <v>310</v>
      </c>
      <c r="B73" s="44">
        <v>1624</v>
      </c>
      <c r="C73" s="45" t="s">
        <v>234</v>
      </c>
      <c r="D73" s="46" t="s">
        <v>202</v>
      </c>
      <c r="E73" s="38">
        <v>9</v>
      </c>
      <c r="G73" s="69">
        <v>17.38</v>
      </c>
      <c r="H73" s="50">
        <f t="shared" si="0"/>
        <v>20.86</v>
      </c>
      <c r="I73" s="50">
        <f t="shared" si="1"/>
        <v>187.74</v>
      </c>
      <c r="J73" s="31"/>
      <c r="K73" s="37">
        <v>432</v>
      </c>
    </row>
    <row r="74" spans="1:13" x14ac:dyDescent="0.25">
      <c r="A74" s="38" t="s">
        <v>311</v>
      </c>
      <c r="B74" s="44">
        <v>1626</v>
      </c>
      <c r="C74" s="45" t="s">
        <v>242</v>
      </c>
      <c r="D74" s="46" t="s">
        <v>202</v>
      </c>
      <c r="E74" s="38">
        <v>19</v>
      </c>
      <c r="G74" s="69">
        <v>23.31</v>
      </c>
      <c r="H74" s="50">
        <f t="shared" si="0"/>
        <v>27.97</v>
      </c>
      <c r="I74" s="50">
        <f t="shared" si="1"/>
        <v>531.42999999999995</v>
      </c>
      <c r="J74" s="31"/>
      <c r="K74" s="37">
        <v>433</v>
      </c>
    </row>
    <row r="75" spans="1:13" x14ac:dyDescent="0.25">
      <c r="A75" s="38" t="s">
        <v>312</v>
      </c>
      <c r="B75" s="44">
        <v>14183</v>
      </c>
      <c r="C75" s="45" t="s">
        <v>365</v>
      </c>
      <c r="D75" s="46" t="s">
        <v>202</v>
      </c>
      <c r="E75" s="38">
        <v>41</v>
      </c>
      <c r="G75" s="69">
        <v>12.36</v>
      </c>
      <c r="H75" s="50">
        <f t="shared" si="0"/>
        <v>14.83</v>
      </c>
      <c r="I75" s="50">
        <f t="shared" si="1"/>
        <v>608.03</v>
      </c>
      <c r="J75" s="31"/>
      <c r="K75" s="37" t="s">
        <v>388</v>
      </c>
    </row>
    <row r="76" spans="1:13" x14ac:dyDescent="0.25">
      <c r="A76" s="38" t="s">
        <v>313</v>
      </c>
      <c r="B76" s="44">
        <v>14182</v>
      </c>
      <c r="C76" s="45" t="s">
        <v>366</v>
      </c>
      <c r="D76" s="46" t="s">
        <v>202</v>
      </c>
      <c r="E76" s="38">
        <v>1</v>
      </c>
      <c r="G76" s="69">
        <v>7.82</v>
      </c>
      <c r="H76" s="50">
        <f t="shared" si="0"/>
        <v>9.3800000000000008</v>
      </c>
      <c r="I76" s="50">
        <f t="shared" si="1"/>
        <v>9.3800000000000008</v>
      </c>
      <c r="J76" s="31"/>
      <c r="K76" s="37" t="s">
        <v>388</v>
      </c>
    </row>
    <row r="77" spans="1:13" x14ac:dyDescent="0.25">
      <c r="A77" s="38" t="s">
        <v>314</v>
      </c>
      <c r="B77" s="44">
        <v>4628</v>
      </c>
      <c r="C77" s="45" t="s">
        <v>235</v>
      </c>
      <c r="D77" s="46" t="s">
        <v>202</v>
      </c>
      <c r="E77" s="38">
        <v>1</v>
      </c>
      <c r="G77" s="69">
        <v>1646.5</v>
      </c>
      <c r="H77" s="50">
        <f t="shared" si="0"/>
        <v>1975.8</v>
      </c>
      <c r="I77" s="50">
        <f t="shared" si="1"/>
        <v>1975.8</v>
      </c>
      <c r="J77" s="31"/>
      <c r="K77" s="37" t="s">
        <v>388</v>
      </c>
      <c r="M77" s="28"/>
    </row>
    <row r="78" spans="1:13" x14ac:dyDescent="0.25">
      <c r="A78" s="38" t="s">
        <v>315</v>
      </c>
      <c r="B78" s="44">
        <v>4800</v>
      </c>
      <c r="C78" s="45" t="s">
        <v>236</v>
      </c>
      <c r="D78" s="46" t="s">
        <v>202</v>
      </c>
      <c r="E78" s="38">
        <v>2</v>
      </c>
      <c r="G78" s="69">
        <v>1126</v>
      </c>
      <c r="H78" s="50">
        <f t="shared" si="0"/>
        <v>1351.2</v>
      </c>
      <c r="I78" s="50">
        <f t="shared" si="1"/>
        <v>2702.4</v>
      </c>
      <c r="J78" s="31"/>
      <c r="K78" s="37" t="s">
        <v>388</v>
      </c>
    </row>
    <row r="79" spans="1:13" x14ac:dyDescent="0.25">
      <c r="A79" s="38" t="s">
        <v>316</v>
      </c>
      <c r="B79" s="44">
        <v>4807</v>
      </c>
      <c r="C79" s="45" t="s">
        <v>237</v>
      </c>
      <c r="D79" s="46" t="s">
        <v>202</v>
      </c>
      <c r="E79" s="38">
        <v>1</v>
      </c>
      <c r="G79" s="69">
        <v>1498.5</v>
      </c>
      <c r="H79" s="50">
        <f t="shared" si="0"/>
        <v>1798.2</v>
      </c>
      <c r="I79" s="50">
        <f t="shared" si="1"/>
        <v>1798.2</v>
      </c>
      <c r="J79" s="31"/>
      <c r="K79" s="37" t="s">
        <v>388</v>
      </c>
    </row>
    <row r="80" spans="1:13" x14ac:dyDescent="0.25">
      <c r="A80" s="38" t="s">
        <v>317</v>
      </c>
      <c r="B80" s="44">
        <v>2153</v>
      </c>
      <c r="C80" s="45" t="s">
        <v>238</v>
      </c>
      <c r="D80" s="46" t="s">
        <v>202</v>
      </c>
      <c r="E80" s="38">
        <v>12</v>
      </c>
      <c r="G80" s="69">
        <v>7.54</v>
      </c>
      <c r="H80" s="50">
        <f t="shared" ref="H80:H83" si="2">ROUND(($D$10/100+1)*G80,2)</f>
        <v>9.0500000000000007</v>
      </c>
      <c r="I80" s="50">
        <f t="shared" ref="I80:I83" si="3">ROUND(H80*E80,2)</f>
        <v>108.6</v>
      </c>
      <c r="J80" s="31"/>
      <c r="K80" s="37">
        <v>7581</v>
      </c>
    </row>
    <row r="81" spans="1:11" x14ac:dyDescent="0.25">
      <c r="A81" s="38" t="s">
        <v>318</v>
      </c>
      <c r="B81" s="44">
        <v>2179</v>
      </c>
      <c r="C81" s="45" t="s">
        <v>248</v>
      </c>
      <c r="D81" s="46" t="s">
        <v>202</v>
      </c>
      <c r="E81" s="38">
        <v>21</v>
      </c>
      <c r="G81" s="69">
        <v>19.986666666666668</v>
      </c>
      <c r="H81" s="50">
        <f t="shared" si="2"/>
        <v>23.98</v>
      </c>
      <c r="I81" s="50">
        <f t="shared" si="3"/>
        <v>503.58</v>
      </c>
      <c r="J81" s="31"/>
      <c r="K81" s="37" t="s">
        <v>388</v>
      </c>
    </row>
    <row r="82" spans="1:11" x14ac:dyDescent="0.25">
      <c r="A82" s="38" t="s">
        <v>319</v>
      </c>
      <c r="B82" s="44">
        <v>2086</v>
      </c>
      <c r="C82" s="45" t="s">
        <v>239</v>
      </c>
      <c r="D82" s="46" t="s">
        <v>202</v>
      </c>
      <c r="E82" s="38">
        <v>3</v>
      </c>
      <c r="G82" s="69">
        <v>36.314999999999998</v>
      </c>
      <c r="H82" s="50">
        <f t="shared" si="2"/>
        <v>43.58</v>
      </c>
      <c r="I82" s="50">
        <f t="shared" si="3"/>
        <v>130.74</v>
      </c>
      <c r="J82" s="31"/>
      <c r="K82" s="37" t="s">
        <v>388</v>
      </c>
    </row>
    <row r="83" spans="1:11" x14ac:dyDescent="0.25">
      <c r="A83" s="38" t="s">
        <v>320</v>
      </c>
      <c r="B83" s="44">
        <v>4751</v>
      </c>
      <c r="C83" s="45" t="s">
        <v>240</v>
      </c>
      <c r="D83" s="46" t="s">
        <v>202</v>
      </c>
      <c r="E83" s="38">
        <v>4</v>
      </c>
      <c r="G83" s="69">
        <v>42.06</v>
      </c>
      <c r="H83" s="50">
        <f t="shared" si="2"/>
        <v>50.47</v>
      </c>
      <c r="I83" s="50">
        <f t="shared" si="3"/>
        <v>201.88</v>
      </c>
      <c r="J83" s="31"/>
      <c r="K83" s="37" t="s">
        <v>388</v>
      </c>
    </row>
    <row r="84" spans="1:11" x14ac:dyDescent="0.25">
      <c r="A84" s="14"/>
      <c r="B84" s="6"/>
      <c r="C84" s="7" t="s">
        <v>345</v>
      </c>
      <c r="D84" s="8"/>
      <c r="E84" s="8"/>
      <c r="F84" s="8"/>
      <c r="G84" s="16"/>
      <c r="H84" s="17"/>
      <c r="I84" s="18">
        <f>SUM(I16:I83)</f>
        <v>44426.219999999994</v>
      </c>
      <c r="J84" s="32"/>
      <c r="K84" s="51"/>
    </row>
    <row r="86" spans="1:11" x14ac:dyDescent="0.25">
      <c r="B86" s="34" t="s">
        <v>30</v>
      </c>
    </row>
    <row r="87" spans="1:11" x14ac:dyDescent="0.25">
      <c r="B87" s="34" t="s">
        <v>40</v>
      </c>
    </row>
    <row r="88" spans="1:11" x14ac:dyDescent="0.25">
      <c r="B88" s="86" t="s">
        <v>39</v>
      </c>
      <c r="C88" s="86"/>
      <c r="D88" s="86"/>
      <c r="E88" s="86"/>
      <c r="F88" s="86"/>
      <c r="G88" s="86"/>
      <c r="H88" s="86"/>
      <c r="I88" s="52"/>
    </row>
    <row r="89" spans="1:11" x14ac:dyDescent="0.25">
      <c r="B89" s="34" t="s">
        <v>1268</v>
      </c>
    </row>
  </sheetData>
  <mergeCells count="12">
    <mergeCell ref="B88:H88"/>
    <mergeCell ref="B5:E5"/>
    <mergeCell ref="K12:K14"/>
    <mergeCell ref="B15:E15"/>
    <mergeCell ref="G12:H12"/>
    <mergeCell ref="G13:G14"/>
    <mergeCell ref="H13:H14"/>
    <mergeCell ref="I12:I14"/>
    <mergeCell ref="B7:E7"/>
    <mergeCell ref="D9:E9"/>
    <mergeCell ref="B10:C10"/>
    <mergeCell ref="D10:E10"/>
  </mergeCells>
  <pageMargins left="0.39370078740157483" right="0.39370078740157483" top="0.78740157480314965" bottom="0.78740157480314965"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8"/>
  <sheetViews>
    <sheetView topLeftCell="A46" zoomScaleNormal="100" workbookViewId="0">
      <selection activeCell="H66" sqref="A1:H66"/>
    </sheetView>
  </sheetViews>
  <sheetFormatPr defaultRowHeight="15" x14ac:dyDescent="0.25"/>
  <cols>
    <col min="1" max="1" width="6.28515625" style="34" customWidth="1"/>
    <col min="2" max="2" width="8.7109375" style="34" customWidth="1"/>
    <col min="3" max="3" width="59.140625" style="34" customWidth="1"/>
    <col min="4" max="6" width="8.7109375" style="49" customWidth="1"/>
    <col min="7" max="7" width="9.5703125" style="49" bestFit="1" customWidth="1"/>
    <col min="8" max="8" width="10.5703125" style="49" bestFit="1" customWidth="1"/>
    <col min="9" max="9" width="2.140625" style="34" customWidth="1"/>
    <col min="10" max="16384" width="9.140625" style="34"/>
  </cols>
  <sheetData>
    <row r="2" spans="2:8" ht="18.75" x14ac:dyDescent="0.3">
      <c r="B2" s="13" t="s">
        <v>1270</v>
      </c>
    </row>
    <row r="3" spans="2:8" x14ac:dyDescent="0.25">
      <c r="B3" s="22" t="s">
        <v>390</v>
      </c>
    </row>
    <row r="4" spans="2:8" ht="12" customHeight="1" x14ac:dyDescent="0.25">
      <c r="B4" s="22"/>
    </row>
    <row r="5" spans="2:8" ht="18.75" x14ac:dyDescent="0.25">
      <c r="B5" s="106" t="s">
        <v>26</v>
      </c>
      <c r="C5" s="107"/>
      <c r="D5" s="108"/>
      <c r="E5" s="55"/>
      <c r="F5" s="55"/>
      <c r="G5" s="55"/>
      <c r="H5" s="55"/>
    </row>
    <row r="6" spans="2:8" ht="12" customHeight="1" x14ac:dyDescent="0.25">
      <c r="B6" s="22"/>
    </row>
    <row r="7" spans="2:8" ht="20.100000000000001" customHeight="1" x14ac:dyDescent="0.25">
      <c r="B7" s="99" t="s">
        <v>31</v>
      </c>
      <c r="C7" s="100"/>
      <c r="D7" s="101"/>
      <c r="E7" s="56"/>
      <c r="F7" s="56"/>
      <c r="G7" s="56"/>
      <c r="H7" s="56"/>
    </row>
    <row r="8" spans="2:8" ht="12" customHeight="1" x14ac:dyDescent="0.25">
      <c r="B8" s="22"/>
    </row>
    <row r="9" spans="2:8" ht="32.25" customHeight="1" x14ac:dyDescent="0.25">
      <c r="B9" s="22"/>
      <c r="D9" s="102" t="s">
        <v>28</v>
      </c>
      <c r="E9" s="103"/>
    </row>
    <row r="10" spans="2:8" ht="21" customHeight="1" x14ac:dyDescent="0.25">
      <c r="B10" s="104" t="s">
        <v>193</v>
      </c>
      <c r="C10" s="104"/>
      <c r="D10" s="105">
        <v>20</v>
      </c>
      <c r="E10" s="105"/>
    </row>
    <row r="11" spans="2:8" ht="19.5" customHeight="1" x14ac:dyDescent="0.25">
      <c r="B11" s="104" t="s">
        <v>194</v>
      </c>
      <c r="C11" s="104"/>
      <c r="D11" s="105">
        <v>20</v>
      </c>
      <c r="E11" s="105"/>
    </row>
    <row r="12" spans="2:8" ht="12" customHeight="1" x14ac:dyDescent="0.25">
      <c r="B12" s="22"/>
    </row>
    <row r="13" spans="2:8" ht="30" customHeight="1" x14ac:dyDescent="0.25">
      <c r="B13" s="22"/>
      <c r="D13" s="102" t="s">
        <v>29</v>
      </c>
      <c r="E13" s="103"/>
      <c r="F13" s="109" t="s">
        <v>32</v>
      </c>
      <c r="G13" s="109"/>
      <c r="H13" s="57"/>
    </row>
    <row r="14" spans="2:8" ht="20.100000000000001" customHeight="1" x14ac:dyDescent="0.25">
      <c r="B14" s="104" t="s">
        <v>195</v>
      </c>
      <c r="C14" s="104"/>
      <c r="D14" s="105">
        <v>82.15</v>
      </c>
      <c r="E14" s="105"/>
      <c r="F14" s="110">
        <f>ROUND(D14*(D10/100+1),2)</f>
        <v>98.58</v>
      </c>
      <c r="G14" s="110"/>
      <c r="H14" s="58"/>
    </row>
    <row r="15" spans="2:8" ht="20.100000000000001" customHeight="1" x14ac:dyDescent="0.25">
      <c r="B15" s="104" t="s">
        <v>196</v>
      </c>
      <c r="C15" s="104"/>
      <c r="D15" s="105">
        <v>380.38</v>
      </c>
      <c r="E15" s="105"/>
      <c r="F15" s="110">
        <f>ROUND(D15*(D11/100+1),2)</f>
        <v>456.46</v>
      </c>
      <c r="G15" s="110"/>
      <c r="H15" s="58"/>
    </row>
    <row r="16" spans="2:8" ht="12" customHeight="1" x14ac:dyDescent="0.25">
      <c r="B16" s="22"/>
      <c r="D16" s="34"/>
      <c r="E16" s="34"/>
    </row>
    <row r="17" spans="1:8" ht="12" customHeight="1" x14ac:dyDescent="0.25">
      <c r="B17" s="22"/>
    </row>
    <row r="18" spans="1:8" s="42" customFormat="1" ht="30" customHeight="1" x14ac:dyDescent="0.25">
      <c r="A18" s="40" t="s">
        <v>34</v>
      </c>
      <c r="B18" s="39" t="s">
        <v>389</v>
      </c>
      <c r="C18" s="39"/>
      <c r="D18" s="112" t="s">
        <v>189</v>
      </c>
      <c r="E18" s="112"/>
      <c r="F18" s="39"/>
      <c r="G18" s="113" t="s">
        <v>18</v>
      </c>
      <c r="H18" s="113"/>
    </row>
    <row r="19" spans="1:8" s="42" customFormat="1" ht="24.75" customHeight="1" x14ac:dyDescent="0.25">
      <c r="A19" s="43"/>
      <c r="B19" s="39" t="s">
        <v>344</v>
      </c>
      <c r="C19" s="39"/>
      <c r="D19" s="112"/>
      <c r="E19" s="112"/>
      <c r="F19" s="39"/>
      <c r="G19" s="113"/>
      <c r="H19" s="113"/>
    </row>
    <row r="20" spans="1:8" ht="30" customHeight="1" x14ac:dyDescent="0.25">
      <c r="A20" s="14"/>
      <c r="B20" s="15" t="s">
        <v>8</v>
      </c>
      <c r="C20" s="1" t="s">
        <v>0</v>
      </c>
      <c r="D20" s="60" t="s">
        <v>190</v>
      </c>
      <c r="E20" s="1" t="s">
        <v>191</v>
      </c>
      <c r="F20" s="1" t="s">
        <v>192</v>
      </c>
      <c r="G20" s="54" t="s">
        <v>11</v>
      </c>
      <c r="H20" s="54" t="s">
        <v>12</v>
      </c>
    </row>
    <row r="21" spans="1:8" x14ac:dyDescent="0.25">
      <c r="A21" s="38"/>
      <c r="B21" s="93" t="s">
        <v>24</v>
      </c>
      <c r="C21" s="93"/>
      <c r="D21" s="62"/>
      <c r="E21" s="63"/>
      <c r="F21" s="63"/>
      <c r="G21" s="61"/>
      <c r="H21" s="63"/>
    </row>
    <row r="22" spans="1:8" x14ac:dyDescent="0.25">
      <c r="A22" s="47" t="s">
        <v>374</v>
      </c>
      <c r="B22" s="26">
        <v>653235</v>
      </c>
      <c r="C22" s="27" t="s">
        <v>13</v>
      </c>
      <c r="D22" s="70">
        <v>2.7719999999999998</v>
      </c>
      <c r="E22" s="61"/>
      <c r="F22" s="35">
        <v>4</v>
      </c>
      <c r="G22" s="61">
        <f>ROUND($F$14*D22,2)</f>
        <v>273.26</v>
      </c>
      <c r="H22" s="61">
        <f>ROUND(G22*F22,2)</f>
        <v>1093.04</v>
      </c>
    </row>
    <row r="23" spans="1:8" x14ac:dyDescent="0.25">
      <c r="A23" s="47" t="s">
        <v>375</v>
      </c>
      <c r="B23" s="26">
        <v>653207</v>
      </c>
      <c r="C23" s="27" t="s">
        <v>14</v>
      </c>
      <c r="D23" s="70">
        <v>0.97</v>
      </c>
      <c r="E23" s="61"/>
      <c r="F23" s="35">
        <v>5</v>
      </c>
      <c r="G23" s="61">
        <f t="shared" ref="G23:G44" si="0">ROUND($F$14*D23,2)</f>
        <v>95.62</v>
      </c>
      <c r="H23" s="61">
        <f t="shared" ref="H23:H44" si="1">ROUND(G23*F23,2)</f>
        <v>478.1</v>
      </c>
    </row>
    <row r="24" spans="1:8" x14ac:dyDescent="0.25">
      <c r="A24" s="47" t="s">
        <v>321</v>
      </c>
      <c r="B24" s="26">
        <v>653350</v>
      </c>
      <c r="C24" s="27" t="s">
        <v>15</v>
      </c>
      <c r="D24" s="70">
        <v>2.7719999999999998</v>
      </c>
      <c r="E24" s="61"/>
      <c r="F24" s="35">
        <v>1</v>
      </c>
      <c r="G24" s="61">
        <f t="shared" si="0"/>
        <v>273.26</v>
      </c>
      <c r="H24" s="61">
        <f t="shared" si="1"/>
        <v>273.26</v>
      </c>
    </row>
    <row r="25" spans="1:8" x14ac:dyDescent="0.25">
      <c r="A25" s="47" t="s">
        <v>322</v>
      </c>
      <c r="B25" s="26">
        <v>653262</v>
      </c>
      <c r="C25" s="27" t="s">
        <v>16</v>
      </c>
      <c r="D25" s="70">
        <v>1.3859999999999999</v>
      </c>
      <c r="E25" s="61"/>
      <c r="F25" s="35">
        <v>21</v>
      </c>
      <c r="G25" s="61">
        <f t="shared" si="0"/>
        <v>136.63</v>
      </c>
      <c r="H25" s="61">
        <f t="shared" si="1"/>
        <v>2869.23</v>
      </c>
    </row>
    <row r="26" spans="1:8" x14ac:dyDescent="0.25">
      <c r="A26" s="47" t="s">
        <v>323</v>
      </c>
      <c r="B26" s="26">
        <v>653103</v>
      </c>
      <c r="C26" s="27" t="s">
        <v>53</v>
      </c>
      <c r="D26" s="70">
        <v>0.66500000000000004</v>
      </c>
      <c r="E26" s="61"/>
      <c r="F26" s="35">
        <v>5</v>
      </c>
      <c r="G26" s="61">
        <f t="shared" si="0"/>
        <v>65.56</v>
      </c>
      <c r="H26" s="61">
        <f t="shared" si="1"/>
        <v>327.8</v>
      </c>
    </row>
    <row r="27" spans="1:8" x14ac:dyDescent="0.25">
      <c r="A27" s="47" t="s">
        <v>324</v>
      </c>
      <c r="B27" s="26">
        <v>653161</v>
      </c>
      <c r="C27" s="27" t="s">
        <v>17</v>
      </c>
      <c r="D27" s="70">
        <v>0.41599999999999998</v>
      </c>
      <c r="E27" s="61"/>
      <c r="F27" s="35">
        <v>60</v>
      </c>
      <c r="G27" s="61">
        <f t="shared" si="0"/>
        <v>41.01</v>
      </c>
      <c r="H27" s="61">
        <f t="shared" si="1"/>
        <v>2460.6</v>
      </c>
    </row>
    <row r="28" spans="1:8" x14ac:dyDescent="0.25">
      <c r="A28" s="47" t="s">
        <v>325</v>
      </c>
      <c r="B28" s="26">
        <v>653388</v>
      </c>
      <c r="C28" s="27" t="s">
        <v>56</v>
      </c>
      <c r="D28" s="70">
        <v>0.27700000000000002</v>
      </c>
      <c r="E28" s="61"/>
      <c r="F28" s="35">
        <v>49</v>
      </c>
      <c r="G28" s="61">
        <f t="shared" si="0"/>
        <v>27.31</v>
      </c>
      <c r="H28" s="61">
        <f t="shared" si="1"/>
        <v>1338.19</v>
      </c>
    </row>
    <row r="29" spans="1:8" x14ac:dyDescent="0.25">
      <c r="A29" s="47" t="s">
        <v>326</v>
      </c>
      <c r="B29" s="26">
        <v>653374</v>
      </c>
      <c r="C29" s="27" t="s">
        <v>58</v>
      </c>
      <c r="D29" s="70">
        <v>1.3859999999999999</v>
      </c>
      <c r="E29" s="61"/>
      <c r="F29" s="35">
        <v>6</v>
      </c>
      <c r="G29" s="61">
        <f t="shared" si="0"/>
        <v>136.63</v>
      </c>
      <c r="H29" s="61">
        <f t="shared" si="1"/>
        <v>819.78</v>
      </c>
    </row>
    <row r="30" spans="1:8" x14ac:dyDescent="0.25">
      <c r="A30" s="47" t="s">
        <v>327</v>
      </c>
      <c r="B30" s="26">
        <v>653387</v>
      </c>
      <c r="C30" s="27" t="s">
        <v>19</v>
      </c>
      <c r="D30" s="70">
        <v>2.052</v>
      </c>
      <c r="E30" s="61"/>
      <c r="F30" s="35">
        <v>5</v>
      </c>
      <c r="G30" s="61">
        <f t="shared" si="0"/>
        <v>202.29</v>
      </c>
      <c r="H30" s="61">
        <f t="shared" si="1"/>
        <v>1011.45</v>
      </c>
    </row>
    <row r="31" spans="1:8" x14ac:dyDescent="0.25">
      <c r="A31" s="47" t="s">
        <v>328</v>
      </c>
      <c r="B31" s="26">
        <v>653106</v>
      </c>
      <c r="C31" s="27" t="s">
        <v>20</v>
      </c>
      <c r="D31" s="70">
        <v>2.3149999999999999</v>
      </c>
      <c r="E31" s="61"/>
      <c r="F31" s="35">
        <v>2</v>
      </c>
      <c r="G31" s="61">
        <f t="shared" si="0"/>
        <v>228.21</v>
      </c>
      <c r="H31" s="61">
        <f t="shared" si="1"/>
        <v>456.42</v>
      </c>
    </row>
    <row r="32" spans="1:8" x14ac:dyDescent="0.25">
      <c r="A32" s="47" t="s">
        <v>329</v>
      </c>
      <c r="B32" s="26">
        <v>653105</v>
      </c>
      <c r="C32" s="27" t="s">
        <v>59</v>
      </c>
      <c r="D32" s="70">
        <v>3.1880000000000002</v>
      </c>
      <c r="E32" s="61"/>
      <c r="F32" s="35">
        <v>4</v>
      </c>
      <c r="G32" s="61">
        <f t="shared" si="0"/>
        <v>314.27</v>
      </c>
      <c r="H32" s="61">
        <f t="shared" si="1"/>
        <v>1257.08</v>
      </c>
    </row>
    <row r="33" spans="1:8" x14ac:dyDescent="0.25">
      <c r="A33" s="47" t="s">
        <v>330</v>
      </c>
      <c r="B33" s="26">
        <v>653107</v>
      </c>
      <c r="C33" s="27" t="s">
        <v>60</v>
      </c>
      <c r="D33" s="70">
        <v>5.1289999999999996</v>
      </c>
      <c r="E33" s="61"/>
      <c r="F33" s="35">
        <v>5</v>
      </c>
      <c r="G33" s="61">
        <f t="shared" si="0"/>
        <v>505.62</v>
      </c>
      <c r="H33" s="61">
        <f t="shared" si="1"/>
        <v>2528.1</v>
      </c>
    </row>
    <row r="34" spans="1:8" x14ac:dyDescent="0.25">
      <c r="A34" s="47" t="s">
        <v>331</v>
      </c>
      <c r="B34" s="26">
        <v>653222</v>
      </c>
      <c r="C34" s="27" t="s">
        <v>21</v>
      </c>
      <c r="D34" s="70">
        <v>5.5449999999999999</v>
      </c>
      <c r="E34" s="61"/>
      <c r="F34" s="35">
        <v>2</v>
      </c>
      <c r="G34" s="61">
        <f t="shared" si="0"/>
        <v>546.63</v>
      </c>
      <c r="H34" s="61">
        <f t="shared" si="1"/>
        <v>1093.26</v>
      </c>
    </row>
    <row r="35" spans="1:8" x14ac:dyDescent="0.25">
      <c r="A35" s="47" t="s">
        <v>332</v>
      </c>
      <c r="B35" s="26">
        <v>653070</v>
      </c>
      <c r="C35" s="27" t="s">
        <v>367</v>
      </c>
      <c r="D35" s="70">
        <v>1.4</v>
      </c>
      <c r="E35" s="61"/>
      <c r="F35" s="35">
        <v>4</v>
      </c>
      <c r="G35" s="61">
        <f t="shared" si="0"/>
        <v>138.01</v>
      </c>
      <c r="H35" s="61">
        <f t="shared" si="1"/>
        <v>552.04</v>
      </c>
    </row>
    <row r="36" spans="1:8" x14ac:dyDescent="0.25">
      <c r="A36" s="47" t="s">
        <v>333</v>
      </c>
      <c r="B36" s="26">
        <v>653147</v>
      </c>
      <c r="C36" s="27" t="s">
        <v>368</v>
      </c>
      <c r="D36" s="70">
        <v>0.41599999999999998</v>
      </c>
      <c r="E36" s="61"/>
      <c r="F36" s="35">
        <v>16</v>
      </c>
      <c r="G36" s="61">
        <f t="shared" si="0"/>
        <v>41.01</v>
      </c>
      <c r="H36" s="61">
        <f t="shared" si="1"/>
        <v>656.16</v>
      </c>
    </row>
    <row r="37" spans="1:8" x14ac:dyDescent="0.25">
      <c r="A37" s="47" t="s">
        <v>334</v>
      </c>
      <c r="B37" s="26">
        <v>653287</v>
      </c>
      <c r="C37" s="27" t="s">
        <v>72</v>
      </c>
      <c r="D37" s="70">
        <v>69.31</v>
      </c>
      <c r="E37" s="61"/>
      <c r="F37" s="35">
        <v>0.15559999999999999</v>
      </c>
      <c r="G37" s="61">
        <f t="shared" si="0"/>
        <v>6832.58</v>
      </c>
      <c r="H37" s="61">
        <f t="shared" si="1"/>
        <v>1063.1500000000001</v>
      </c>
    </row>
    <row r="38" spans="1:8" x14ac:dyDescent="0.25">
      <c r="A38" s="47" t="s">
        <v>335</v>
      </c>
      <c r="B38" s="26">
        <v>653288</v>
      </c>
      <c r="C38" s="27" t="s">
        <v>74</v>
      </c>
      <c r="D38" s="70">
        <v>76.241</v>
      </c>
      <c r="E38" s="61"/>
      <c r="F38" s="35">
        <v>0.10199999999999999</v>
      </c>
      <c r="G38" s="61">
        <f t="shared" si="0"/>
        <v>7515.84</v>
      </c>
      <c r="H38" s="61">
        <f t="shared" si="1"/>
        <v>766.62</v>
      </c>
    </row>
    <row r="39" spans="1:8" x14ac:dyDescent="0.25">
      <c r="A39" s="47" t="s">
        <v>336</v>
      </c>
      <c r="B39" s="26">
        <v>653166</v>
      </c>
      <c r="C39" s="27" t="s">
        <v>79</v>
      </c>
      <c r="D39" s="70">
        <v>0.69299999999999995</v>
      </c>
      <c r="E39" s="61"/>
      <c r="F39" s="35">
        <v>11</v>
      </c>
      <c r="G39" s="61">
        <f t="shared" si="0"/>
        <v>68.319999999999993</v>
      </c>
      <c r="H39" s="61">
        <f t="shared" si="1"/>
        <v>751.52</v>
      </c>
    </row>
    <row r="40" spans="1:8" x14ac:dyDescent="0.25">
      <c r="A40" s="47" t="s">
        <v>337</v>
      </c>
      <c r="B40" s="26">
        <v>653270</v>
      </c>
      <c r="C40" s="27" t="s">
        <v>243</v>
      </c>
      <c r="D40" s="70">
        <v>0.48499999999999999</v>
      </c>
      <c r="E40" s="61"/>
      <c r="F40" s="35">
        <v>24</v>
      </c>
      <c r="G40" s="61">
        <f t="shared" si="0"/>
        <v>47.81</v>
      </c>
      <c r="H40" s="61">
        <f t="shared" si="1"/>
        <v>1147.44</v>
      </c>
    </row>
    <row r="41" spans="1:8" x14ac:dyDescent="0.25">
      <c r="A41" s="47" t="s">
        <v>338</v>
      </c>
      <c r="B41" s="26">
        <v>653188</v>
      </c>
      <c r="C41" s="27" t="s">
        <v>22</v>
      </c>
      <c r="D41" s="70">
        <v>1.3859999999999999</v>
      </c>
      <c r="E41" s="61"/>
      <c r="F41" s="35">
        <v>9</v>
      </c>
      <c r="G41" s="61">
        <f t="shared" si="0"/>
        <v>136.63</v>
      </c>
      <c r="H41" s="61">
        <f t="shared" si="1"/>
        <v>1229.67</v>
      </c>
    </row>
    <row r="42" spans="1:8" x14ac:dyDescent="0.25">
      <c r="A42" s="47" t="s">
        <v>339</v>
      </c>
      <c r="B42" s="26">
        <v>653259</v>
      </c>
      <c r="C42" s="27" t="s">
        <v>84</v>
      </c>
      <c r="D42" s="70">
        <v>0.52700000000000002</v>
      </c>
      <c r="E42" s="61"/>
      <c r="F42" s="35">
        <v>5</v>
      </c>
      <c r="G42" s="61">
        <f t="shared" si="0"/>
        <v>51.95</v>
      </c>
      <c r="H42" s="61">
        <f t="shared" si="1"/>
        <v>259.75</v>
      </c>
    </row>
    <row r="43" spans="1:8" x14ac:dyDescent="0.25">
      <c r="A43" s="47" t="s">
        <v>340</v>
      </c>
      <c r="B43" s="26">
        <v>653237</v>
      </c>
      <c r="C43" s="27" t="s">
        <v>244</v>
      </c>
      <c r="D43" s="70">
        <v>6.931</v>
      </c>
      <c r="E43" s="61"/>
      <c r="F43" s="35">
        <v>4</v>
      </c>
      <c r="G43" s="61">
        <f t="shared" si="0"/>
        <v>683.26</v>
      </c>
      <c r="H43" s="61">
        <f t="shared" si="1"/>
        <v>2733.04</v>
      </c>
    </row>
    <row r="44" spans="1:8" x14ac:dyDescent="0.25">
      <c r="A44" s="47" t="s">
        <v>341</v>
      </c>
      <c r="B44" s="26">
        <v>653322</v>
      </c>
      <c r="C44" s="27" t="s">
        <v>251</v>
      </c>
      <c r="D44" s="70">
        <v>20.792999999999999</v>
      </c>
      <c r="E44" s="61"/>
      <c r="F44" s="35">
        <v>1.4673</v>
      </c>
      <c r="G44" s="61">
        <f t="shared" si="0"/>
        <v>2049.77</v>
      </c>
      <c r="H44" s="61">
        <f t="shared" si="1"/>
        <v>3007.63</v>
      </c>
    </row>
    <row r="45" spans="1:8" x14ac:dyDescent="0.25">
      <c r="A45" s="38"/>
      <c r="B45" s="93" t="s">
        <v>25</v>
      </c>
      <c r="C45" s="93"/>
      <c r="D45" s="62"/>
      <c r="E45" s="61"/>
      <c r="F45" s="63"/>
      <c r="G45" s="61">
        <f t="shared" ref="G45:G58" si="2">ROUND($F$14*D45,2)</f>
        <v>0</v>
      </c>
      <c r="H45" s="61">
        <f t="shared" ref="H45:H58" si="3">ROUND(G45*F45,2)</f>
        <v>0</v>
      </c>
    </row>
    <row r="46" spans="1:8" x14ac:dyDescent="0.25">
      <c r="A46" s="38" t="s">
        <v>342</v>
      </c>
      <c r="B46" s="66">
        <v>653205</v>
      </c>
      <c r="C46" s="67" t="s">
        <v>14</v>
      </c>
      <c r="D46" s="70">
        <v>0.38800000000000001</v>
      </c>
      <c r="E46" s="61"/>
      <c r="F46" s="68">
        <v>6</v>
      </c>
      <c r="G46" s="61">
        <f t="shared" si="2"/>
        <v>38.25</v>
      </c>
      <c r="H46" s="61">
        <f t="shared" si="3"/>
        <v>229.5</v>
      </c>
    </row>
    <row r="47" spans="1:8" x14ac:dyDescent="0.25">
      <c r="A47" s="38" t="s">
        <v>343</v>
      </c>
      <c r="B47" s="66">
        <v>653185</v>
      </c>
      <c r="C47" s="67" t="s">
        <v>42</v>
      </c>
      <c r="D47" s="70">
        <v>0.55400000000000005</v>
      </c>
      <c r="E47" s="61"/>
      <c r="F47" s="68">
        <v>18</v>
      </c>
      <c r="G47" s="61">
        <f t="shared" si="2"/>
        <v>54.61</v>
      </c>
      <c r="H47" s="61">
        <f t="shared" si="3"/>
        <v>982.98</v>
      </c>
    </row>
    <row r="48" spans="1:8" x14ac:dyDescent="0.25">
      <c r="A48" s="38" t="s">
        <v>376</v>
      </c>
      <c r="B48" s="66">
        <v>653163</v>
      </c>
      <c r="C48" s="67" t="s">
        <v>369</v>
      </c>
      <c r="D48" s="70">
        <v>0.16600000000000001</v>
      </c>
      <c r="E48" s="61"/>
      <c r="F48" s="68">
        <v>15</v>
      </c>
      <c r="G48" s="61">
        <f t="shared" si="2"/>
        <v>16.36</v>
      </c>
      <c r="H48" s="61">
        <f t="shared" si="3"/>
        <v>245.4</v>
      </c>
    </row>
    <row r="49" spans="1:11" x14ac:dyDescent="0.25">
      <c r="A49" s="38" t="s">
        <v>377</v>
      </c>
      <c r="B49" s="66">
        <v>653083</v>
      </c>
      <c r="C49" s="67" t="s">
        <v>113</v>
      </c>
      <c r="D49" s="70">
        <v>1.4970000000000001</v>
      </c>
      <c r="E49" s="61"/>
      <c r="F49" s="68">
        <v>1</v>
      </c>
      <c r="G49" s="61">
        <f t="shared" si="2"/>
        <v>147.57</v>
      </c>
      <c r="H49" s="61">
        <f t="shared" si="3"/>
        <v>147.57</v>
      </c>
    </row>
    <row r="50" spans="1:11" x14ac:dyDescent="0.25">
      <c r="A50" s="38" t="s">
        <v>378</v>
      </c>
      <c r="B50" s="66">
        <v>653057</v>
      </c>
      <c r="C50" s="67" t="s">
        <v>114</v>
      </c>
      <c r="D50" s="70">
        <v>1.109</v>
      </c>
      <c r="E50" s="61"/>
      <c r="F50" s="68">
        <v>4</v>
      </c>
      <c r="G50" s="61">
        <f t="shared" si="2"/>
        <v>109.33</v>
      </c>
      <c r="H50" s="61">
        <f t="shared" si="3"/>
        <v>437.32</v>
      </c>
    </row>
    <row r="51" spans="1:11" x14ac:dyDescent="0.25">
      <c r="A51" s="38" t="s">
        <v>379</v>
      </c>
      <c r="B51" s="66">
        <v>653033</v>
      </c>
      <c r="C51" s="67" t="s">
        <v>115</v>
      </c>
      <c r="D51" s="70">
        <v>1.9410000000000001</v>
      </c>
      <c r="E51" s="61"/>
      <c r="F51" s="68">
        <v>6</v>
      </c>
      <c r="G51" s="61">
        <f t="shared" si="2"/>
        <v>191.34</v>
      </c>
      <c r="H51" s="61">
        <f t="shared" si="3"/>
        <v>1148.04</v>
      </c>
    </row>
    <row r="52" spans="1:11" x14ac:dyDescent="0.25">
      <c r="A52" s="38" t="s">
        <v>380</v>
      </c>
      <c r="B52" s="66">
        <v>653131</v>
      </c>
      <c r="C52" s="67" t="s">
        <v>370</v>
      </c>
      <c r="D52" s="70">
        <v>1.663</v>
      </c>
      <c r="E52" s="61"/>
      <c r="F52" s="68">
        <v>2</v>
      </c>
      <c r="G52" s="61">
        <f t="shared" si="2"/>
        <v>163.94</v>
      </c>
      <c r="H52" s="61">
        <f t="shared" si="3"/>
        <v>327.88</v>
      </c>
    </row>
    <row r="53" spans="1:11" x14ac:dyDescent="0.25">
      <c r="A53" s="38" t="s">
        <v>381</v>
      </c>
      <c r="B53" s="66">
        <v>653414</v>
      </c>
      <c r="C53" s="67" t="s">
        <v>371</v>
      </c>
      <c r="D53" s="70">
        <v>1.22</v>
      </c>
      <c r="E53" s="61"/>
      <c r="F53" s="68">
        <v>2</v>
      </c>
      <c r="G53" s="61">
        <f t="shared" si="2"/>
        <v>120.27</v>
      </c>
      <c r="H53" s="61">
        <f t="shared" si="3"/>
        <v>240.54</v>
      </c>
    </row>
    <row r="54" spans="1:11" x14ac:dyDescent="0.25">
      <c r="A54" s="38" t="s">
        <v>382</v>
      </c>
      <c r="B54" s="66">
        <v>653413</v>
      </c>
      <c r="C54" s="67" t="s">
        <v>372</v>
      </c>
      <c r="D54" s="70">
        <v>1.2749999999999999</v>
      </c>
      <c r="E54" s="61"/>
      <c r="F54" s="68">
        <v>1</v>
      </c>
      <c r="G54" s="61">
        <f t="shared" si="2"/>
        <v>125.69</v>
      </c>
      <c r="H54" s="61">
        <f t="shared" si="3"/>
        <v>125.69</v>
      </c>
    </row>
    <row r="55" spans="1:11" x14ac:dyDescent="0.25">
      <c r="A55" s="38" t="s">
        <v>383</v>
      </c>
      <c r="B55" s="66">
        <v>653144</v>
      </c>
      <c r="C55" s="67" t="s">
        <v>368</v>
      </c>
      <c r="D55" s="70">
        <v>0.16600000000000001</v>
      </c>
      <c r="E55" s="61"/>
      <c r="F55" s="68">
        <v>16</v>
      </c>
      <c r="G55" s="61">
        <f t="shared" si="2"/>
        <v>16.36</v>
      </c>
      <c r="H55" s="61">
        <f t="shared" si="3"/>
        <v>261.76</v>
      </c>
    </row>
    <row r="56" spans="1:11" x14ac:dyDescent="0.25">
      <c r="A56" s="38" t="s">
        <v>384</v>
      </c>
      <c r="B56" s="66">
        <v>653186</v>
      </c>
      <c r="C56" s="67" t="s">
        <v>22</v>
      </c>
      <c r="D56" s="70">
        <v>0.55400000000000005</v>
      </c>
      <c r="E56" s="61"/>
      <c r="F56" s="68">
        <v>9</v>
      </c>
      <c r="G56" s="61">
        <f t="shared" si="2"/>
        <v>54.61</v>
      </c>
      <c r="H56" s="61">
        <f t="shared" si="3"/>
        <v>491.49</v>
      </c>
    </row>
    <row r="57" spans="1:11" x14ac:dyDescent="0.25">
      <c r="A57" s="38" t="s">
        <v>385</v>
      </c>
      <c r="B57" s="66">
        <v>653253</v>
      </c>
      <c r="C57" s="67" t="s">
        <v>244</v>
      </c>
      <c r="D57" s="70">
        <v>2.7719999999999998</v>
      </c>
      <c r="E57" s="61"/>
      <c r="F57" s="68">
        <v>3</v>
      </c>
      <c r="G57" s="61">
        <f t="shared" si="2"/>
        <v>273.26</v>
      </c>
      <c r="H57" s="61">
        <f t="shared" si="3"/>
        <v>819.78</v>
      </c>
    </row>
    <row r="58" spans="1:11" x14ac:dyDescent="0.25">
      <c r="A58" s="38" t="s">
        <v>386</v>
      </c>
      <c r="B58" s="66">
        <v>653268</v>
      </c>
      <c r="C58" s="67" t="s">
        <v>127</v>
      </c>
      <c r="D58" s="70">
        <v>30.495999999999999</v>
      </c>
      <c r="E58" s="61"/>
      <c r="F58" s="68">
        <v>0.10199999999999999</v>
      </c>
      <c r="G58" s="61">
        <f t="shared" si="2"/>
        <v>3006.3</v>
      </c>
      <c r="H58" s="61">
        <f t="shared" si="3"/>
        <v>306.64</v>
      </c>
    </row>
    <row r="59" spans="1:11" x14ac:dyDescent="0.25">
      <c r="A59" s="38"/>
      <c r="B59" s="93" t="s">
        <v>1263</v>
      </c>
      <c r="C59" s="93"/>
      <c r="D59" s="62"/>
      <c r="E59" s="61"/>
      <c r="F59" s="63"/>
      <c r="G59" s="61">
        <f t="shared" ref="G59:G61" si="4">ROUND($F$14*D59,2)</f>
        <v>0</v>
      </c>
      <c r="H59" s="61">
        <f t="shared" ref="H59:H61" si="5">ROUND(G59*F59,2)</f>
        <v>0</v>
      </c>
    </row>
    <row r="60" spans="1:11" x14ac:dyDescent="0.25">
      <c r="A60" s="38" t="s">
        <v>1264</v>
      </c>
      <c r="B60" s="66">
        <v>653336</v>
      </c>
      <c r="C60" s="67" t="s">
        <v>1265</v>
      </c>
      <c r="D60" s="70">
        <v>22.151</v>
      </c>
      <c r="E60" s="61"/>
      <c r="F60" s="68">
        <v>1</v>
      </c>
      <c r="G60" s="61">
        <f t="shared" si="4"/>
        <v>2183.65</v>
      </c>
      <c r="H60" s="61">
        <f t="shared" si="5"/>
        <v>2183.65</v>
      </c>
    </row>
    <row r="61" spans="1:11" x14ac:dyDescent="0.25">
      <c r="A61" s="38" t="s">
        <v>1266</v>
      </c>
      <c r="B61" s="66">
        <v>653259</v>
      </c>
      <c r="C61" s="67" t="s">
        <v>1267</v>
      </c>
      <c r="D61" s="70">
        <v>0.52700000000000002</v>
      </c>
      <c r="E61" s="61"/>
      <c r="F61" s="68">
        <v>1</v>
      </c>
      <c r="G61" s="61">
        <f t="shared" si="4"/>
        <v>51.95</v>
      </c>
      <c r="H61" s="61">
        <f t="shared" si="5"/>
        <v>51.95</v>
      </c>
    </row>
    <row r="62" spans="1:11" x14ac:dyDescent="0.25">
      <c r="A62" s="14"/>
      <c r="B62" s="6"/>
      <c r="C62" s="7" t="s">
        <v>373</v>
      </c>
      <c r="D62" s="8"/>
      <c r="E62" s="8"/>
      <c r="F62" s="8"/>
      <c r="G62" s="8"/>
      <c r="H62" s="10">
        <f>SUM(H22:H58)</f>
        <v>33937.920000000006</v>
      </c>
    </row>
    <row r="64" spans="1:11" x14ac:dyDescent="0.25">
      <c r="B64" s="34" t="s">
        <v>30</v>
      </c>
      <c r="D64" s="34"/>
      <c r="E64" s="34"/>
      <c r="F64" s="34"/>
      <c r="I64" s="49"/>
      <c r="J64" s="28"/>
      <c r="K64" s="36"/>
    </row>
    <row r="65" spans="2:11" x14ac:dyDescent="0.25">
      <c r="B65" s="34" t="s">
        <v>40</v>
      </c>
      <c r="D65" s="34"/>
      <c r="E65" s="34"/>
      <c r="F65" s="34"/>
      <c r="I65" s="49"/>
      <c r="J65" s="28"/>
      <c r="K65" s="36"/>
    </row>
    <row r="66" spans="2:11" x14ac:dyDescent="0.25">
      <c r="B66" s="64" t="s">
        <v>39</v>
      </c>
      <c r="C66" s="64"/>
      <c r="D66" s="64"/>
      <c r="E66" s="64"/>
      <c r="F66" s="64"/>
      <c r="G66" s="34"/>
      <c r="H66" s="52"/>
      <c r="I66" s="65"/>
      <c r="J66" s="28"/>
      <c r="K66" s="36"/>
    </row>
    <row r="67" spans="2:11" x14ac:dyDescent="0.25">
      <c r="D67" s="34"/>
      <c r="E67" s="34"/>
      <c r="F67" s="34"/>
      <c r="I67" s="49"/>
      <c r="J67" s="28"/>
      <c r="K67" s="36"/>
    </row>
    <row r="68" spans="2:11" ht="30.75" customHeight="1" x14ac:dyDescent="0.25">
      <c r="B68" s="111"/>
      <c r="C68" s="111"/>
      <c r="D68" s="111"/>
      <c r="E68" s="111"/>
      <c r="F68" s="111"/>
      <c r="G68" s="111"/>
    </row>
  </sheetData>
  <mergeCells count="21">
    <mergeCell ref="B68:G68"/>
    <mergeCell ref="B45:C45"/>
    <mergeCell ref="D18:E19"/>
    <mergeCell ref="G18:H19"/>
    <mergeCell ref="D13:E13"/>
    <mergeCell ref="B21:C21"/>
    <mergeCell ref="B59:C59"/>
    <mergeCell ref="B5:D5"/>
    <mergeCell ref="B7:D7"/>
    <mergeCell ref="F13:G13"/>
    <mergeCell ref="F14:G14"/>
    <mergeCell ref="F15:G15"/>
    <mergeCell ref="B10:C10"/>
    <mergeCell ref="B11:C11"/>
    <mergeCell ref="B14:C14"/>
    <mergeCell ref="B15:C15"/>
    <mergeCell ref="D10:E10"/>
    <mergeCell ref="D11:E11"/>
    <mergeCell ref="D9:E9"/>
    <mergeCell ref="D14:E14"/>
    <mergeCell ref="D15:E15"/>
  </mergeCells>
  <pageMargins left="0.39370078740157483" right="0.39370078740157483" top="0.19685039370078741" bottom="0.78740157480314965" header="0.31496062992125984" footer="0.31496062992125984"/>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
  <sheetViews>
    <sheetView zoomScaleNormal="100" workbookViewId="0">
      <selection activeCell="J15" sqref="A1:J15"/>
    </sheetView>
  </sheetViews>
  <sheetFormatPr defaultRowHeight="15" x14ac:dyDescent="0.25"/>
  <cols>
    <col min="4" max="4" width="26.7109375" customWidth="1"/>
    <col min="5" max="7" width="11.7109375" customWidth="1"/>
    <col min="8" max="8" width="2" customWidth="1"/>
    <col min="9" max="9" width="11.5703125" bestFit="1" customWidth="1"/>
    <col min="10" max="10" width="11.5703125" style="34" bestFit="1" customWidth="1"/>
  </cols>
  <sheetData>
    <row r="2" spans="1:10" ht="18.75" x14ac:dyDescent="0.3">
      <c r="A2" s="13" t="s">
        <v>9</v>
      </c>
    </row>
    <row r="3" spans="1:10" ht="18.75" x14ac:dyDescent="0.3">
      <c r="A3" s="13" t="s">
        <v>1271</v>
      </c>
    </row>
    <row r="4" spans="1:10" x14ac:dyDescent="0.25">
      <c r="A4" s="22" t="s">
        <v>390</v>
      </c>
    </row>
    <row r="5" spans="1:10" ht="18.75" x14ac:dyDescent="0.3">
      <c r="A5" s="13"/>
    </row>
    <row r="6" spans="1:10" ht="18.75" x14ac:dyDescent="0.3">
      <c r="A6" s="13"/>
      <c r="I6" s="20">
        <v>30</v>
      </c>
      <c r="J6" s="20" t="s">
        <v>1269</v>
      </c>
    </row>
    <row r="8" spans="1:10" x14ac:dyDescent="0.25">
      <c r="A8" s="23" t="s">
        <v>389</v>
      </c>
      <c r="B8" s="25"/>
      <c r="C8" s="25"/>
      <c r="D8" s="24"/>
      <c r="E8" s="104" t="s">
        <v>6</v>
      </c>
      <c r="F8" s="104"/>
      <c r="G8" s="104" t="s">
        <v>6</v>
      </c>
    </row>
    <row r="9" spans="1:10" x14ac:dyDescent="0.25">
      <c r="A9" s="2" t="s">
        <v>344</v>
      </c>
      <c r="B9" s="23"/>
      <c r="C9" s="25"/>
      <c r="D9" s="24"/>
      <c r="E9" s="33" t="s">
        <v>4</v>
      </c>
      <c r="F9" s="3" t="s">
        <v>5</v>
      </c>
      <c r="G9" s="104"/>
    </row>
    <row r="10" spans="1:10" x14ac:dyDescent="0.25">
      <c r="E10" s="5">
        <f>MATERIAIS!I84</f>
        <v>44426.219999999994</v>
      </c>
      <c r="F10" s="5">
        <f>'MÃO DE OBRA'!H62</f>
        <v>33937.920000000006</v>
      </c>
      <c r="G10" s="5">
        <f>E10+F10</f>
        <v>78364.14</v>
      </c>
      <c r="I10" s="4">
        <v>39182.07</v>
      </c>
      <c r="J10" s="4">
        <v>39182.07</v>
      </c>
    </row>
    <row r="11" spans="1:10" s="34" customFormat="1" x14ac:dyDescent="0.25">
      <c r="E11" s="19"/>
      <c r="F11" s="19"/>
      <c r="G11" s="19"/>
      <c r="I11" s="41"/>
      <c r="J11" s="41"/>
    </row>
    <row r="12" spans="1:10" x14ac:dyDescent="0.25">
      <c r="A12" s="34"/>
      <c r="B12" s="34"/>
      <c r="C12" s="34"/>
      <c r="D12" s="34"/>
      <c r="E12" s="19"/>
      <c r="F12" s="19"/>
      <c r="G12" s="19"/>
      <c r="H12" s="34"/>
      <c r="I12" s="53">
        <f>SUM(I10:I10)</f>
        <v>39182.07</v>
      </c>
      <c r="J12" s="53">
        <f>SUM(J10:J10)</f>
        <v>39182.07</v>
      </c>
    </row>
    <row r="13" spans="1:10" x14ac:dyDescent="0.25">
      <c r="A13" s="34"/>
      <c r="B13" s="34"/>
      <c r="C13" s="34"/>
      <c r="D13" s="34"/>
      <c r="E13" s="19"/>
      <c r="F13" s="19"/>
      <c r="G13" s="19"/>
      <c r="H13" s="34"/>
      <c r="I13" s="21">
        <f t="shared" ref="I13:J13" si="0">I12/$G$15</f>
        <v>0.5</v>
      </c>
      <c r="J13" s="21">
        <f t="shared" si="0"/>
        <v>0.5</v>
      </c>
    </row>
    <row r="14" spans="1:10" x14ac:dyDescent="0.25">
      <c r="A14" s="34"/>
      <c r="B14" s="34"/>
      <c r="C14" s="34"/>
      <c r="D14" s="34"/>
      <c r="E14" s="34"/>
      <c r="F14" s="34"/>
      <c r="G14" s="34"/>
      <c r="H14" s="34"/>
      <c r="I14" s="53">
        <f>I12+H12</f>
        <v>39182.07</v>
      </c>
      <c r="J14" s="53">
        <f t="shared" ref="J14" si="1">J12+I14</f>
        <v>78364.14</v>
      </c>
    </row>
    <row r="15" spans="1:10" x14ac:dyDescent="0.25">
      <c r="A15" s="6" t="s">
        <v>7</v>
      </c>
      <c r="B15" s="8"/>
      <c r="C15" s="8"/>
      <c r="D15" s="9"/>
      <c r="E15" s="10">
        <f>E10</f>
        <v>44426.219999999994</v>
      </c>
      <c r="F15" s="10">
        <f>F10</f>
        <v>33937.920000000006</v>
      </c>
      <c r="G15" s="10">
        <f>G10</f>
        <v>78364.14</v>
      </c>
      <c r="H15" s="34"/>
      <c r="I15" s="21">
        <f t="shared" ref="I15:J15" si="2">I14/$G$15</f>
        <v>0.5</v>
      </c>
      <c r="J15" s="21">
        <f t="shared" si="2"/>
        <v>1</v>
      </c>
    </row>
  </sheetData>
  <mergeCells count="2">
    <mergeCell ref="E8:F8"/>
    <mergeCell ref="G8:G9"/>
  </mergeCells>
  <pageMargins left="0.51181102362204722" right="0.51181102362204722" top="0.78740157480314965" bottom="0.78740157480314965"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1"/>
  <sheetViews>
    <sheetView topLeftCell="A391" workbookViewId="0">
      <selection activeCell="H401" sqref="A1:H401"/>
    </sheetView>
  </sheetViews>
  <sheetFormatPr defaultRowHeight="15" x14ac:dyDescent="0.25"/>
  <cols>
    <col min="1" max="1" width="36.42578125" style="34" customWidth="1"/>
    <col min="2" max="2" width="6.5703125" style="81" bestFit="1" customWidth="1"/>
    <col min="3" max="3" width="7.42578125" style="81" bestFit="1" customWidth="1"/>
    <col min="4" max="4" width="33" style="34" customWidth="1"/>
    <col min="5" max="5" width="7.28515625" style="81" bestFit="1" customWidth="1"/>
    <col min="6" max="6" width="6.7109375" style="81" bestFit="1" customWidth="1"/>
    <col min="7" max="7" width="9.85546875" style="81" customWidth="1"/>
    <col min="8" max="8" width="70.85546875" style="34" customWidth="1"/>
    <col min="9" max="16384" width="9.140625" style="34"/>
  </cols>
  <sheetData>
    <row r="1" spans="1:8" ht="67.5" x14ac:dyDescent="0.25">
      <c r="A1" s="83"/>
      <c r="B1" s="84" t="s">
        <v>391</v>
      </c>
      <c r="C1" s="84" t="s">
        <v>392</v>
      </c>
      <c r="D1" s="84" t="s">
        <v>43</v>
      </c>
      <c r="E1" s="84" t="s">
        <v>393</v>
      </c>
      <c r="F1" s="84" t="s">
        <v>394</v>
      </c>
      <c r="G1" s="84" t="s">
        <v>395</v>
      </c>
      <c r="H1" s="84" t="s">
        <v>396</v>
      </c>
    </row>
    <row r="2" spans="1:8" ht="22.5" x14ac:dyDescent="0.25">
      <c r="A2" s="71" t="s">
        <v>397</v>
      </c>
      <c r="B2" s="72">
        <v>653433</v>
      </c>
      <c r="C2" s="72">
        <v>653432</v>
      </c>
      <c r="D2" s="73" t="s">
        <v>398</v>
      </c>
      <c r="E2" s="74" t="s">
        <v>399</v>
      </c>
      <c r="F2" s="74">
        <v>0.4</v>
      </c>
      <c r="G2" s="74">
        <v>0.83199999999999996</v>
      </c>
      <c r="H2" s="75" t="s">
        <v>139</v>
      </c>
    </row>
    <row r="3" spans="1:8" ht="22.5" x14ac:dyDescent="0.25">
      <c r="A3" s="71" t="s">
        <v>400</v>
      </c>
      <c r="B3" s="72">
        <v>653418</v>
      </c>
      <c r="C3" s="72">
        <v>653442</v>
      </c>
      <c r="D3" s="75" t="s">
        <v>401</v>
      </c>
      <c r="E3" s="74" t="s">
        <v>402</v>
      </c>
      <c r="F3" s="74">
        <v>20</v>
      </c>
      <c r="G3" s="74">
        <v>27.724</v>
      </c>
      <c r="H3" s="75" t="s">
        <v>403</v>
      </c>
    </row>
    <row r="4" spans="1:8" ht="22.5" x14ac:dyDescent="0.25">
      <c r="A4" s="71" t="s">
        <v>400</v>
      </c>
      <c r="B4" s="72">
        <v>653417</v>
      </c>
      <c r="C4" s="72">
        <v>653441</v>
      </c>
      <c r="D4" s="75" t="s">
        <v>404</v>
      </c>
      <c r="E4" s="74" t="s">
        <v>402</v>
      </c>
      <c r="F4" s="74">
        <v>17.2</v>
      </c>
      <c r="G4" s="74">
        <v>23.838999999999999</v>
      </c>
      <c r="H4" s="75" t="s">
        <v>405</v>
      </c>
    </row>
    <row r="5" spans="1:8" ht="22.5" x14ac:dyDescent="0.25">
      <c r="A5" s="71" t="s">
        <v>406</v>
      </c>
      <c r="B5" s="72">
        <v>653389</v>
      </c>
      <c r="C5" s="72">
        <v>653044</v>
      </c>
      <c r="D5" s="75" t="s">
        <v>407</v>
      </c>
      <c r="E5" s="74" t="s">
        <v>399</v>
      </c>
      <c r="F5" s="74">
        <v>1.7</v>
      </c>
      <c r="G5" s="74">
        <v>2.3559999999999999</v>
      </c>
      <c r="H5" s="75" t="s">
        <v>408</v>
      </c>
    </row>
    <row r="6" spans="1:8" ht="22.5" x14ac:dyDescent="0.25">
      <c r="A6" s="71" t="s">
        <v>409</v>
      </c>
      <c r="B6" s="72">
        <v>653368</v>
      </c>
      <c r="C6" s="72">
        <v>653411</v>
      </c>
      <c r="D6" s="75" t="s">
        <v>410</v>
      </c>
      <c r="E6" s="74" t="s">
        <v>399</v>
      </c>
      <c r="F6" s="74">
        <v>2</v>
      </c>
      <c r="G6" s="74">
        <v>2.7719999999999998</v>
      </c>
      <c r="H6" s="73" t="s">
        <v>411</v>
      </c>
    </row>
    <row r="7" spans="1:8" ht="56.25" x14ac:dyDescent="0.25">
      <c r="A7" s="71" t="s">
        <v>400</v>
      </c>
      <c r="B7" s="72">
        <v>653361</v>
      </c>
      <c r="C7" s="72">
        <v>653396</v>
      </c>
      <c r="D7" s="73" t="s">
        <v>412</v>
      </c>
      <c r="E7" s="74" t="s">
        <v>399</v>
      </c>
      <c r="F7" s="74">
        <v>0.29199999999999998</v>
      </c>
      <c r="G7" s="74">
        <v>0.40400000000000003</v>
      </c>
      <c r="H7" s="75" t="s">
        <v>413</v>
      </c>
    </row>
    <row r="8" spans="1:8" ht="67.5" x14ac:dyDescent="0.25">
      <c r="A8" s="71" t="s">
        <v>400</v>
      </c>
      <c r="B8" s="72">
        <v>653359</v>
      </c>
      <c r="C8" s="72">
        <v>653394</v>
      </c>
      <c r="D8" s="73" t="s">
        <v>414</v>
      </c>
      <c r="E8" s="74" t="s">
        <v>399</v>
      </c>
      <c r="F8" s="74">
        <v>1.3</v>
      </c>
      <c r="G8" s="74">
        <v>1.8009999999999999</v>
      </c>
      <c r="H8" s="75" t="s">
        <v>415</v>
      </c>
    </row>
    <row r="9" spans="1:8" ht="33.75" x14ac:dyDescent="0.25">
      <c r="A9" s="71" t="s">
        <v>409</v>
      </c>
      <c r="B9" s="72">
        <v>653355</v>
      </c>
      <c r="C9" s="72">
        <v>653390</v>
      </c>
      <c r="D9" s="75" t="s">
        <v>416</v>
      </c>
      <c r="E9" s="74" t="s">
        <v>399</v>
      </c>
      <c r="F9" s="74">
        <v>1</v>
      </c>
      <c r="G9" s="74">
        <v>1.3859999999999999</v>
      </c>
      <c r="H9" s="75" t="s">
        <v>417</v>
      </c>
    </row>
    <row r="10" spans="1:8" ht="45" x14ac:dyDescent="0.25">
      <c r="A10" s="71" t="s">
        <v>418</v>
      </c>
      <c r="B10" s="72">
        <v>653343</v>
      </c>
      <c r="C10" s="72">
        <v>653360</v>
      </c>
      <c r="D10" s="73" t="s">
        <v>419</v>
      </c>
      <c r="E10" s="74" t="s">
        <v>420</v>
      </c>
      <c r="F10" s="74">
        <v>2.4</v>
      </c>
      <c r="G10" s="74">
        <v>3.327</v>
      </c>
      <c r="H10" s="75" t="s">
        <v>89</v>
      </c>
    </row>
    <row r="11" spans="1:8" ht="22.5" x14ac:dyDescent="0.25">
      <c r="A11" s="71" t="s">
        <v>421</v>
      </c>
      <c r="B11" s="72">
        <v>653324</v>
      </c>
      <c r="C11" s="72">
        <v>653338</v>
      </c>
      <c r="D11" s="75" t="s">
        <v>422</v>
      </c>
      <c r="E11" s="74" t="s">
        <v>399</v>
      </c>
      <c r="F11" s="74">
        <v>1</v>
      </c>
      <c r="G11" s="74">
        <v>1.3859999999999999</v>
      </c>
      <c r="H11" s="75" t="s">
        <v>423</v>
      </c>
    </row>
    <row r="12" spans="1:8" ht="45" x14ac:dyDescent="0.25">
      <c r="A12" s="71" t="s">
        <v>409</v>
      </c>
      <c r="B12" s="72">
        <v>653305</v>
      </c>
      <c r="C12" s="72">
        <v>653342</v>
      </c>
      <c r="D12" s="75" t="s">
        <v>424</v>
      </c>
      <c r="E12" s="74" t="s">
        <v>399</v>
      </c>
      <c r="F12" s="74">
        <v>30</v>
      </c>
      <c r="G12" s="74">
        <v>41.58</v>
      </c>
      <c r="H12" s="75" t="s">
        <v>425</v>
      </c>
    </row>
    <row r="13" spans="1:8" ht="22.5" x14ac:dyDescent="0.25">
      <c r="A13" s="71" t="s">
        <v>406</v>
      </c>
      <c r="B13" s="72">
        <v>653303</v>
      </c>
      <c r="C13" s="72">
        <v>653326</v>
      </c>
      <c r="D13" s="75" t="s">
        <v>426</v>
      </c>
      <c r="E13" s="74" t="s">
        <v>399</v>
      </c>
      <c r="F13" s="74">
        <v>2.93</v>
      </c>
      <c r="G13" s="74">
        <v>4.0599999999999996</v>
      </c>
      <c r="H13" s="75" t="s">
        <v>427</v>
      </c>
    </row>
    <row r="14" spans="1:8" ht="22.5" x14ac:dyDescent="0.25">
      <c r="A14" s="71" t="s">
        <v>400</v>
      </c>
      <c r="B14" s="72">
        <v>653291</v>
      </c>
      <c r="C14" s="72">
        <v>653317</v>
      </c>
      <c r="D14" s="75" t="s">
        <v>428</v>
      </c>
      <c r="E14" s="74" t="s">
        <v>402</v>
      </c>
      <c r="F14" s="74">
        <v>50</v>
      </c>
      <c r="G14" s="74">
        <v>69.3</v>
      </c>
      <c r="H14" s="75" t="s">
        <v>429</v>
      </c>
    </row>
    <row r="15" spans="1:8" ht="22.5" x14ac:dyDescent="0.25">
      <c r="A15" s="71" t="s">
        <v>400</v>
      </c>
      <c r="B15" s="72">
        <v>653290</v>
      </c>
      <c r="C15" s="72">
        <v>653316</v>
      </c>
      <c r="D15" s="75" t="s">
        <v>430</v>
      </c>
      <c r="E15" s="74" t="s">
        <v>402</v>
      </c>
      <c r="F15" s="74">
        <v>43</v>
      </c>
      <c r="G15" s="74">
        <v>59.597999999999999</v>
      </c>
      <c r="H15" s="75" t="s">
        <v>431</v>
      </c>
    </row>
    <row r="16" spans="1:8" ht="22.5" x14ac:dyDescent="0.25">
      <c r="A16" s="71" t="s">
        <v>406</v>
      </c>
      <c r="B16" s="72">
        <v>653284</v>
      </c>
      <c r="C16" s="72">
        <v>653307</v>
      </c>
      <c r="D16" s="75" t="s">
        <v>432</v>
      </c>
      <c r="E16" s="74" t="s">
        <v>399</v>
      </c>
      <c r="F16" s="74">
        <v>0.68</v>
      </c>
      <c r="G16" s="74">
        <v>0.94199999999999995</v>
      </c>
      <c r="H16" s="75" t="s">
        <v>433</v>
      </c>
    </row>
    <row r="17" spans="1:8" ht="22.5" x14ac:dyDescent="0.25">
      <c r="A17" s="71" t="s">
        <v>434</v>
      </c>
      <c r="B17" s="72">
        <v>653283</v>
      </c>
      <c r="C17" s="72">
        <v>653306</v>
      </c>
      <c r="D17" s="75" t="s">
        <v>435</v>
      </c>
      <c r="E17" s="74" t="s">
        <v>399</v>
      </c>
      <c r="F17" s="74">
        <v>0.48</v>
      </c>
      <c r="G17" s="74">
        <v>0.66500000000000004</v>
      </c>
      <c r="H17" s="75" t="s">
        <v>436</v>
      </c>
    </row>
    <row r="18" spans="1:8" ht="22.5" x14ac:dyDescent="0.25">
      <c r="A18" s="71" t="s">
        <v>406</v>
      </c>
      <c r="B18" s="72">
        <v>653282</v>
      </c>
      <c r="C18" s="72">
        <v>653300</v>
      </c>
      <c r="D18" s="75" t="s">
        <v>437</v>
      </c>
      <c r="E18" s="74" t="s">
        <v>399</v>
      </c>
      <c r="F18" s="74">
        <v>0.6</v>
      </c>
      <c r="G18" s="74">
        <v>0.83199999999999996</v>
      </c>
      <c r="H18" s="75" t="s">
        <v>438</v>
      </c>
    </row>
    <row r="19" spans="1:8" ht="56.25" x14ac:dyDescent="0.25">
      <c r="A19" s="71" t="s">
        <v>439</v>
      </c>
      <c r="B19" s="72">
        <v>653279</v>
      </c>
      <c r="C19" s="72">
        <v>653246</v>
      </c>
      <c r="D19" s="73" t="s">
        <v>440</v>
      </c>
      <c r="E19" s="74" t="s">
        <v>399</v>
      </c>
      <c r="F19" s="74">
        <v>1</v>
      </c>
      <c r="G19" s="74">
        <v>1.3859999999999999</v>
      </c>
      <c r="H19" s="75" t="s">
        <v>441</v>
      </c>
    </row>
    <row r="20" spans="1:8" ht="33.75" x14ac:dyDescent="0.25">
      <c r="A20" s="71" t="s">
        <v>439</v>
      </c>
      <c r="B20" s="72">
        <v>653278</v>
      </c>
      <c r="C20" s="72">
        <v>653294</v>
      </c>
      <c r="D20" s="73" t="s">
        <v>442</v>
      </c>
      <c r="E20" s="74" t="s">
        <v>399</v>
      </c>
      <c r="F20" s="74">
        <v>0.35</v>
      </c>
      <c r="G20" s="74">
        <v>0.48499999999999999</v>
      </c>
      <c r="H20" s="75" t="s">
        <v>443</v>
      </c>
    </row>
    <row r="21" spans="1:8" ht="22.5" x14ac:dyDescent="0.25">
      <c r="A21" s="71" t="s">
        <v>406</v>
      </c>
      <c r="B21" s="72">
        <v>653255</v>
      </c>
      <c r="C21" s="72">
        <v>653266</v>
      </c>
      <c r="D21" s="75" t="s">
        <v>444</v>
      </c>
      <c r="E21" s="74" t="s">
        <v>399</v>
      </c>
      <c r="F21" s="74">
        <v>1.1719999999999999</v>
      </c>
      <c r="G21" s="74">
        <v>1.6240000000000001</v>
      </c>
      <c r="H21" s="75" t="s">
        <v>445</v>
      </c>
    </row>
    <row r="22" spans="1:8" ht="22.5" x14ac:dyDescent="0.25">
      <c r="A22" s="71" t="s">
        <v>406</v>
      </c>
      <c r="B22" s="72">
        <v>653254</v>
      </c>
      <c r="C22" s="72">
        <v>653261</v>
      </c>
      <c r="D22" s="75" t="s">
        <v>446</v>
      </c>
      <c r="E22" s="74" t="s">
        <v>399</v>
      </c>
      <c r="F22" s="74">
        <v>1.8</v>
      </c>
      <c r="G22" s="74">
        <v>2.4950000000000001</v>
      </c>
      <c r="H22" s="75" t="s">
        <v>447</v>
      </c>
    </row>
    <row r="23" spans="1:8" ht="22.5" x14ac:dyDescent="0.25">
      <c r="A23" s="71" t="s">
        <v>434</v>
      </c>
      <c r="B23" s="72">
        <v>653248</v>
      </c>
      <c r="C23" s="72">
        <v>653256</v>
      </c>
      <c r="D23" s="73" t="s">
        <v>448</v>
      </c>
      <c r="E23" s="74" t="s">
        <v>399</v>
      </c>
      <c r="F23" s="74">
        <v>0.24</v>
      </c>
      <c r="G23" s="74">
        <v>0.33200000000000002</v>
      </c>
      <c r="H23" s="75" t="s">
        <v>449</v>
      </c>
    </row>
    <row r="24" spans="1:8" ht="22.5" x14ac:dyDescent="0.25">
      <c r="A24" s="71" t="s">
        <v>418</v>
      </c>
      <c r="B24" s="72">
        <v>653234</v>
      </c>
      <c r="C24" s="72">
        <v>653244</v>
      </c>
      <c r="D24" s="73" t="s">
        <v>450</v>
      </c>
      <c r="E24" s="74" t="s">
        <v>399</v>
      </c>
      <c r="F24" s="74">
        <v>45</v>
      </c>
      <c r="G24" s="74">
        <v>62.37</v>
      </c>
      <c r="H24" s="75" t="s">
        <v>451</v>
      </c>
    </row>
    <row r="25" spans="1:8" ht="22.5" x14ac:dyDescent="0.25">
      <c r="A25" s="71" t="s">
        <v>406</v>
      </c>
      <c r="B25" s="72">
        <v>653226</v>
      </c>
      <c r="C25" s="72">
        <v>653232</v>
      </c>
      <c r="D25" s="75" t="s">
        <v>452</v>
      </c>
      <c r="E25" s="74" t="s">
        <v>399</v>
      </c>
      <c r="F25" s="74">
        <v>0.24</v>
      </c>
      <c r="G25" s="74">
        <v>0.33200000000000002</v>
      </c>
      <c r="H25" s="75" t="s">
        <v>453</v>
      </c>
    </row>
    <row r="26" spans="1:8" ht="22.5" x14ac:dyDescent="0.25">
      <c r="A26" s="71" t="s">
        <v>409</v>
      </c>
      <c r="B26" s="72">
        <v>653217</v>
      </c>
      <c r="C26" s="72">
        <v>653229</v>
      </c>
      <c r="D26" s="75" t="s">
        <v>454</v>
      </c>
      <c r="E26" s="74" t="s">
        <v>399</v>
      </c>
      <c r="F26" s="74">
        <v>12</v>
      </c>
      <c r="G26" s="74">
        <v>16.632000000000001</v>
      </c>
      <c r="H26" s="75" t="s">
        <v>455</v>
      </c>
    </row>
    <row r="27" spans="1:8" ht="22.5" x14ac:dyDescent="0.25">
      <c r="A27" s="71" t="s">
        <v>409</v>
      </c>
      <c r="B27" s="72">
        <v>653212</v>
      </c>
      <c r="C27" s="72">
        <v>653227</v>
      </c>
      <c r="D27" s="75" t="s">
        <v>456</v>
      </c>
      <c r="E27" s="74" t="s">
        <v>399</v>
      </c>
      <c r="F27" s="74">
        <v>1.36</v>
      </c>
      <c r="G27" s="74">
        <v>1.885</v>
      </c>
      <c r="H27" s="75" t="s">
        <v>457</v>
      </c>
    </row>
    <row r="28" spans="1:8" ht="22.5" x14ac:dyDescent="0.25">
      <c r="A28" s="71" t="s">
        <v>406</v>
      </c>
      <c r="B28" s="72">
        <v>653204</v>
      </c>
      <c r="C28" s="72">
        <v>653209</v>
      </c>
      <c r="D28" s="75" t="s">
        <v>458</v>
      </c>
      <c r="E28" s="74" t="s">
        <v>399</v>
      </c>
      <c r="F28" s="74">
        <v>0.72</v>
      </c>
      <c r="G28" s="74">
        <v>1.339</v>
      </c>
      <c r="H28" s="75" t="s">
        <v>459</v>
      </c>
    </row>
    <row r="29" spans="1:8" ht="33.75" x14ac:dyDescent="0.25">
      <c r="A29" s="71" t="s">
        <v>409</v>
      </c>
      <c r="B29" s="72">
        <v>653190</v>
      </c>
      <c r="C29" s="72">
        <v>653194</v>
      </c>
      <c r="D29" s="73" t="s">
        <v>460</v>
      </c>
      <c r="E29" s="74" t="s">
        <v>399</v>
      </c>
      <c r="F29" s="74">
        <v>0.8</v>
      </c>
      <c r="G29" s="74">
        <v>1.109</v>
      </c>
      <c r="H29" s="75" t="s">
        <v>461</v>
      </c>
    </row>
    <row r="30" spans="1:8" ht="22.5" x14ac:dyDescent="0.25">
      <c r="A30" s="71" t="s">
        <v>400</v>
      </c>
      <c r="B30" s="72">
        <v>653187</v>
      </c>
      <c r="C30" s="72">
        <v>653191</v>
      </c>
      <c r="D30" s="73" t="s">
        <v>462</v>
      </c>
      <c r="E30" s="74" t="s">
        <v>399</v>
      </c>
      <c r="F30" s="74">
        <v>0.05</v>
      </c>
      <c r="G30" s="74">
        <v>6.9000000000000006E-2</v>
      </c>
      <c r="H30" s="75" t="s">
        <v>463</v>
      </c>
    </row>
    <row r="31" spans="1:8" ht="22.5" x14ac:dyDescent="0.25">
      <c r="A31" s="71" t="s">
        <v>434</v>
      </c>
      <c r="B31" s="72">
        <v>653146</v>
      </c>
      <c r="C31" s="72">
        <v>653150</v>
      </c>
      <c r="D31" s="73" t="s">
        <v>464</v>
      </c>
      <c r="E31" s="74" t="s">
        <v>399</v>
      </c>
      <c r="F31" s="74">
        <v>1.1000000000000001</v>
      </c>
      <c r="G31" s="74">
        <v>1.5249999999999999</v>
      </c>
      <c r="H31" s="73" t="s">
        <v>98</v>
      </c>
    </row>
    <row r="32" spans="1:8" ht="22.5" x14ac:dyDescent="0.25">
      <c r="A32" s="71" t="s">
        <v>434</v>
      </c>
      <c r="B32" s="72">
        <v>653143</v>
      </c>
      <c r="C32" s="72">
        <v>653149</v>
      </c>
      <c r="D32" s="73" t="s">
        <v>465</v>
      </c>
      <c r="E32" s="74" t="s">
        <v>399</v>
      </c>
      <c r="F32" s="74">
        <v>0.44</v>
      </c>
      <c r="G32" s="74">
        <v>0.61</v>
      </c>
      <c r="H32" s="73" t="s">
        <v>135</v>
      </c>
    </row>
    <row r="33" spans="1:8" x14ac:dyDescent="0.25">
      <c r="A33" s="71" t="s">
        <v>406</v>
      </c>
      <c r="B33" s="72">
        <v>653141</v>
      </c>
      <c r="C33" s="72">
        <v>653148</v>
      </c>
      <c r="D33" s="75" t="s">
        <v>466</v>
      </c>
      <c r="E33" s="74" t="s">
        <v>399</v>
      </c>
      <c r="F33" s="74">
        <v>0.03</v>
      </c>
      <c r="G33" s="74">
        <v>4.2000000000000003E-2</v>
      </c>
      <c r="H33" s="73" t="s">
        <v>467</v>
      </c>
    </row>
    <row r="34" spans="1:8" x14ac:dyDescent="0.25">
      <c r="A34" s="71" t="s">
        <v>406</v>
      </c>
      <c r="B34" s="72">
        <v>653140</v>
      </c>
      <c r="C34" s="72">
        <v>653145</v>
      </c>
      <c r="D34" s="73" t="s">
        <v>468</v>
      </c>
      <c r="E34" s="74" t="s">
        <v>399</v>
      </c>
      <c r="F34" s="74">
        <v>1.2E-2</v>
      </c>
      <c r="G34" s="74">
        <v>1.7000000000000001E-2</v>
      </c>
      <c r="H34" s="73" t="s">
        <v>469</v>
      </c>
    </row>
    <row r="35" spans="1:8" ht="45" x14ac:dyDescent="0.25">
      <c r="A35" s="71" t="s">
        <v>470</v>
      </c>
      <c r="B35" s="72">
        <v>653129</v>
      </c>
      <c r="C35" s="72">
        <v>653370</v>
      </c>
      <c r="D35" s="73" t="s">
        <v>471</v>
      </c>
      <c r="E35" s="74" t="s">
        <v>399</v>
      </c>
      <c r="F35" s="74">
        <v>0.15</v>
      </c>
      <c r="G35" s="74">
        <v>0.20799999999999999</v>
      </c>
      <c r="H35" s="75" t="s">
        <v>472</v>
      </c>
    </row>
    <row r="36" spans="1:8" ht="33.75" x14ac:dyDescent="0.25">
      <c r="A36" s="71" t="s">
        <v>406</v>
      </c>
      <c r="B36" s="72">
        <v>653128</v>
      </c>
      <c r="C36" s="72">
        <v>653416</v>
      </c>
      <c r="D36" s="73" t="s">
        <v>473</v>
      </c>
      <c r="E36" s="74" t="s">
        <v>399</v>
      </c>
      <c r="F36" s="74">
        <v>1.1200000000000001</v>
      </c>
      <c r="G36" s="74">
        <v>1.552</v>
      </c>
      <c r="H36" s="75" t="s">
        <v>474</v>
      </c>
    </row>
    <row r="37" spans="1:8" ht="45" x14ac:dyDescent="0.25">
      <c r="A37" s="71" t="s">
        <v>470</v>
      </c>
      <c r="B37" s="72">
        <v>653127</v>
      </c>
      <c r="C37" s="72">
        <v>653439</v>
      </c>
      <c r="D37" s="75" t="s">
        <v>475</v>
      </c>
      <c r="E37" s="74" t="s">
        <v>399</v>
      </c>
      <c r="F37" s="74">
        <v>0.42</v>
      </c>
      <c r="G37" s="74">
        <v>0.38800000000000001</v>
      </c>
      <c r="H37" s="75" t="s">
        <v>476</v>
      </c>
    </row>
    <row r="38" spans="1:8" ht="45" x14ac:dyDescent="0.25">
      <c r="A38" s="71" t="s">
        <v>409</v>
      </c>
      <c r="B38" s="72">
        <v>653126</v>
      </c>
      <c r="C38" s="72">
        <v>653367</v>
      </c>
      <c r="D38" s="75" t="s">
        <v>477</v>
      </c>
      <c r="E38" s="74" t="s">
        <v>399</v>
      </c>
      <c r="F38" s="74">
        <v>3</v>
      </c>
      <c r="G38" s="74">
        <v>4.1580000000000004</v>
      </c>
      <c r="H38" s="75" t="s">
        <v>478</v>
      </c>
    </row>
    <row r="39" spans="1:8" ht="33.75" x14ac:dyDescent="0.25">
      <c r="A39" s="71" t="s">
        <v>406</v>
      </c>
      <c r="B39" s="72">
        <v>653113</v>
      </c>
      <c r="C39" s="72">
        <v>653046</v>
      </c>
      <c r="D39" s="73" t="s">
        <v>479</v>
      </c>
      <c r="E39" s="74" t="s">
        <v>399</v>
      </c>
      <c r="F39" s="74">
        <v>2.8</v>
      </c>
      <c r="G39" s="74">
        <v>3.88</v>
      </c>
      <c r="H39" s="75" t="s">
        <v>480</v>
      </c>
    </row>
    <row r="40" spans="1:8" ht="33.75" x14ac:dyDescent="0.25">
      <c r="A40" s="76" t="s">
        <v>481</v>
      </c>
      <c r="B40" s="72">
        <v>653112</v>
      </c>
      <c r="C40" s="72">
        <v>653386</v>
      </c>
      <c r="D40" s="73" t="s">
        <v>482</v>
      </c>
      <c r="E40" s="74" t="s">
        <v>399</v>
      </c>
      <c r="F40" s="74">
        <v>0.4</v>
      </c>
      <c r="G40" s="74">
        <v>0.55400000000000005</v>
      </c>
      <c r="H40" s="75" t="s">
        <v>483</v>
      </c>
    </row>
    <row r="41" spans="1:8" ht="22.5" x14ac:dyDescent="0.25">
      <c r="A41" s="71" t="s">
        <v>434</v>
      </c>
      <c r="B41" s="72">
        <v>653110</v>
      </c>
      <c r="C41" s="72">
        <v>653045</v>
      </c>
      <c r="D41" s="75" t="s">
        <v>484</v>
      </c>
      <c r="E41" s="74" t="s">
        <v>399</v>
      </c>
      <c r="F41" s="74">
        <v>0.6</v>
      </c>
      <c r="G41" s="74">
        <v>0.83199999999999996</v>
      </c>
      <c r="H41" s="75" t="s">
        <v>485</v>
      </c>
    </row>
    <row r="42" spans="1:8" ht="45" x14ac:dyDescent="0.25">
      <c r="A42" s="71" t="s">
        <v>486</v>
      </c>
      <c r="B42" s="72">
        <v>653082</v>
      </c>
      <c r="C42" s="72">
        <v>653124</v>
      </c>
      <c r="D42" s="75" t="s">
        <v>487</v>
      </c>
      <c r="E42" s="74" t="s">
        <v>399</v>
      </c>
      <c r="F42" s="74">
        <v>8</v>
      </c>
      <c r="G42" s="74">
        <v>11.087999999999999</v>
      </c>
      <c r="H42" s="75" t="s">
        <v>488</v>
      </c>
    </row>
    <row r="43" spans="1:8" ht="33.75" x14ac:dyDescent="0.25">
      <c r="A43" s="71" t="s">
        <v>434</v>
      </c>
      <c r="B43" s="72">
        <v>653078</v>
      </c>
      <c r="C43" s="72">
        <v>653325</v>
      </c>
      <c r="D43" s="75" t="s">
        <v>489</v>
      </c>
      <c r="E43" s="74" t="s">
        <v>399</v>
      </c>
      <c r="F43" s="74">
        <v>0.8</v>
      </c>
      <c r="G43" s="74">
        <v>1.109</v>
      </c>
      <c r="H43" s="75" t="s">
        <v>490</v>
      </c>
    </row>
    <row r="44" spans="1:8" ht="33.75" x14ac:dyDescent="0.25">
      <c r="A44" s="71" t="s">
        <v>397</v>
      </c>
      <c r="B44" s="72">
        <v>653076</v>
      </c>
      <c r="C44" s="72">
        <v>653319</v>
      </c>
      <c r="D44" s="73" t="s">
        <v>491</v>
      </c>
      <c r="E44" s="74" t="s">
        <v>399</v>
      </c>
      <c r="F44" s="74">
        <v>2</v>
      </c>
      <c r="G44" s="74">
        <v>2.7719999999999998</v>
      </c>
      <c r="H44" s="75" t="s">
        <v>102</v>
      </c>
    </row>
    <row r="45" spans="1:8" ht="22.5" x14ac:dyDescent="0.25">
      <c r="A45" s="71" t="s">
        <v>397</v>
      </c>
      <c r="B45" s="72">
        <v>653075</v>
      </c>
      <c r="C45" s="72">
        <v>653406</v>
      </c>
      <c r="D45" s="73" t="s">
        <v>492</v>
      </c>
      <c r="E45" s="74" t="s">
        <v>399</v>
      </c>
      <c r="F45" s="74">
        <v>1</v>
      </c>
      <c r="G45" s="74">
        <v>1.3859999999999999</v>
      </c>
      <c r="H45" s="75" t="s">
        <v>101</v>
      </c>
    </row>
    <row r="46" spans="1:8" ht="22.5" x14ac:dyDescent="0.25">
      <c r="A46" s="71" t="s">
        <v>434</v>
      </c>
      <c r="B46" s="72">
        <v>653072</v>
      </c>
      <c r="C46" s="72">
        <v>653071</v>
      </c>
      <c r="D46" s="75" t="s">
        <v>493</v>
      </c>
      <c r="E46" s="74" t="s">
        <v>399</v>
      </c>
      <c r="F46" s="74">
        <v>1.2</v>
      </c>
      <c r="G46" s="74">
        <v>1.663</v>
      </c>
      <c r="H46" s="75" t="s">
        <v>494</v>
      </c>
    </row>
    <row r="47" spans="1:8" ht="33.75" x14ac:dyDescent="0.25">
      <c r="A47" s="71" t="s">
        <v>406</v>
      </c>
      <c r="B47" s="72">
        <v>653069</v>
      </c>
      <c r="C47" s="72">
        <v>653068</v>
      </c>
      <c r="D47" s="73" t="s">
        <v>495</v>
      </c>
      <c r="E47" s="74" t="s">
        <v>399</v>
      </c>
      <c r="F47" s="74">
        <v>5.85</v>
      </c>
      <c r="G47" s="74">
        <v>8.1080000000000005</v>
      </c>
      <c r="H47" s="75" t="s">
        <v>496</v>
      </c>
    </row>
    <row r="48" spans="1:8" ht="45" x14ac:dyDescent="0.25">
      <c r="A48" s="71" t="s">
        <v>409</v>
      </c>
      <c r="B48" s="72">
        <v>653066</v>
      </c>
      <c r="C48" s="72">
        <v>653048</v>
      </c>
      <c r="D48" s="75" t="s">
        <v>497</v>
      </c>
      <c r="E48" s="74" t="s">
        <v>399</v>
      </c>
      <c r="F48" s="74">
        <v>3.4</v>
      </c>
      <c r="G48" s="74">
        <v>4.7130000000000001</v>
      </c>
      <c r="H48" s="75" t="s">
        <v>498</v>
      </c>
    </row>
    <row r="49" spans="1:8" ht="56.25" x14ac:dyDescent="0.25">
      <c r="A49" s="71" t="s">
        <v>400</v>
      </c>
      <c r="B49" s="72">
        <v>653065</v>
      </c>
      <c r="C49" s="72">
        <v>653302</v>
      </c>
      <c r="D49" s="75" t="s">
        <v>499</v>
      </c>
      <c r="E49" s="74" t="s">
        <v>399</v>
      </c>
      <c r="F49" s="74">
        <v>0.73</v>
      </c>
      <c r="G49" s="74">
        <v>1.0109999999999999</v>
      </c>
      <c r="H49" s="75" t="s">
        <v>500</v>
      </c>
    </row>
    <row r="50" spans="1:8" ht="33.75" x14ac:dyDescent="0.25">
      <c r="A50" s="71" t="s">
        <v>406</v>
      </c>
      <c r="B50" s="72">
        <v>653058</v>
      </c>
      <c r="C50" s="72">
        <v>653132</v>
      </c>
      <c r="D50" s="73" t="s">
        <v>501</v>
      </c>
      <c r="E50" s="74" t="s">
        <v>399</v>
      </c>
      <c r="F50" s="74">
        <v>2.34</v>
      </c>
      <c r="G50" s="74">
        <v>3.2429999999999999</v>
      </c>
      <c r="H50" s="75" t="s">
        <v>502</v>
      </c>
    </row>
    <row r="51" spans="1:8" ht="33.75" x14ac:dyDescent="0.25">
      <c r="A51" s="71" t="s">
        <v>397</v>
      </c>
      <c r="B51" s="72">
        <v>653054</v>
      </c>
      <c r="C51" s="72">
        <v>653420</v>
      </c>
      <c r="D51" s="73" t="s">
        <v>503</v>
      </c>
      <c r="E51" s="74" t="s">
        <v>399</v>
      </c>
      <c r="F51" s="74">
        <v>0.8</v>
      </c>
      <c r="G51" s="74">
        <v>1.1080000000000001</v>
      </c>
      <c r="H51" s="75" t="s">
        <v>140</v>
      </c>
    </row>
    <row r="52" spans="1:8" ht="45" x14ac:dyDescent="0.25">
      <c r="A52" s="71" t="s">
        <v>486</v>
      </c>
      <c r="B52" s="72">
        <v>653052</v>
      </c>
      <c r="C52" s="72">
        <v>653123</v>
      </c>
      <c r="D52" s="75" t="s">
        <v>504</v>
      </c>
      <c r="E52" s="74" t="s">
        <v>399</v>
      </c>
      <c r="F52" s="74">
        <v>7</v>
      </c>
      <c r="G52" s="74">
        <v>9.702</v>
      </c>
      <c r="H52" s="75" t="s">
        <v>505</v>
      </c>
    </row>
    <row r="53" spans="1:8" ht="33.75" x14ac:dyDescent="0.25">
      <c r="A53" s="76" t="s">
        <v>506</v>
      </c>
      <c r="B53" s="72">
        <v>652185</v>
      </c>
      <c r="C53" s="72" t="s">
        <v>507</v>
      </c>
      <c r="D53" s="73" t="s">
        <v>508</v>
      </c>
      <c r="E53" s="74" t="s">
        <v>399</v>
      </c>
      <c r="F53" s="74">
        <v>35.762999999999998</v>
      </c>
      <c r="G53" s="74" t="s">
        <v>507</v>
      </c>
      <c r="H53" s="75" t="s">
        <v>509</v>
      </c>
    </row>
    <row r="54" spans="1:8" ht="22.5" x14ac:dyDescent="0.25">
      <c r="A54" s="71" t="s">
        <v>439</v>
      </c>
      <c r="B54" s="72">
        <v>652150</v>
      </c>
      <c r="C54" s="72">
        <v>653093</v>
      </c>
      <c r="D54" s="73" t="s">
        <v>510</v>
      </c>
      <c r="E54" s="74" t="s">
        <v>399</v>
      </c>
      <c r="F54" s="74">
        <v>1.97</v>
      </c>
      <c r="G54" s="74">
        <v>2.73</v>
      </c>
      <c r="H54" s="75" t="s">
        <v>511</v>
      </c>
    </row>
    <row r="55" spans="1:8" ht="56.25" x14ac:dyDescent="0.25">
      <c r="A55" s="71" t="s">
        <v>512</v>
      </c>
      <c r="B55" s="72">
        <v>652024</v>
      </c>
      <c r="C55" s="72" t="s">
        <v>507</v>
      </c>
      <c r="D55" s="73" t="s">
        <v>513</v>
      </c>
      <c r="E55" s="74" t="s">
        <v>399</v>
      </c>
      <c r="F55" s="74">
        <v>2.1589999999999998</v>
      </c>
      <c r="G55" s="74" t="s">
        <v>507</v>
      </c>
      <c r="H55" s="75" t="s">
        <v>514</v>
      </c>
    </row>
    <row r="56" spans="1:8" ht="56.25" x14ac:dyDescent="0.25">
      <c r="A56" s="71" t="s">
        <v>512</v>
      </c>
      <c r="B56" s="72">
        <v>652023</v>
      </c>
      <c r="C56" s="72" t="s">
        <v>507</v>
      </c>
      <c r="D56" s="75" t="s">
        <v>515</v>
      </c>
      <c r="E56" s="74" t="s">
        <v>399</v>
      </c>
      <c r="F56" s="74">
        <v>10.8</v>
      </c>
      <c r="G56" s="74" t="s">
        <v>507</v>
      </c>
      <c r="H56" s="75" t="s">
        <v>516</v>
      </c>
    </row>
    <row r="57" spans="1:8" ht="56.25" x14ac:dyDescent="0.25">
      <c r="A57" s="71" t="s">
        <v>512</v>
      </c>
      <c r="B57" s="72">
        <v>652022</v>
      </c>
      <c r="C57" s="72" t="s">
        <v>507</v>
      </c>
      <c r="D57" s="73" t="s">
        <v>517</v>
      </c>
      <c r="E57" s="74" t="s">
        <v>399</v>
      </c>
      <c r="F57" s="74">
        <v>5.1749999999999998</v>
      </c>
      <c r="G57" s="74" t="s">
        <v>507</v>
      </c>
      <c r="H57" s="75" t="s">
        <v>514</v>
      </c>
    </row>
    <row r="58" spans="1:8" ht="56.25" x14ac:dyDescent="0.25">
      <c r="A58" s="71" t="s">
        <v>512</v>
      </c>
      <c r="B58" s="72">
        <v>652021</v>
      </c>
      <c r="C58" s="72" t="s">
        <v>507</v>
      </c>
      <c r="D58" s="75" t="s">
        <v>518</v>
      </c>
      <c r="E58" s="74" t="s">
        <v>399</v>
      </c>
      <c r="F58" s="74">
        <v>29.57</v>
      </c>
      <c r="G58" s="74" t="s">
        <v>507</v>
      </c>
      <c r="H58" s="75" t="s">
        <v>519</v>
      </c>
    </row>
    <row r="59" spans="1:8" ht="56.25" x14ac:dyDescent="0.25">
      <c r="A59" s="71" t="s">
        <v>520</v>
      </c>
      <c r="B59" s="72">
        <v>650860</v>
      </c>
      <c r="C59" s="72">
        <v>653313</v>
      </c>
      <c r="D59" s="73" t="s">
        <v>521</v>
      </c>
      <c r="E59" s="74" t="s">
        <v>399</v>
      </c>
      <c r="F59" s="74">
        <v>35.299999999999997</v>
      </c>
      <c r="G59" s="74">
        <v>48.933</v>
      </c>
      <c r="H59" s="75" t="s">
        <v>522</v>
      </c>
    </row>
    <row r="60" spans="1:8" ht="22.5" x14ac:dyDescent="0.25">
      <c r="A60" s="71" t="s">
        <v>434</v>
      </c>
      <c r="B60" s="72">
        <v>650859</v>
      </c>
      <c r="C60" s="72">
        <v>653180</v>
      </c>
      <c r="D60" s="75" t="s">
        <v>523</v>
      </c>
      <c r="E60" s="74" t="s">
        <v>402</v>
      </c>
      <c r="F60" s="74">
        <v>28</v>
      </c>
      <c r="G60" s="74">
        <v>38.814</v>
      </c>
      <c r="H60" s="75" t="s">
        <v>138</v>
      </c>
    </row>
    <row r="61" spans="1:8" ht="22.5" x14ac:dyDescent="0.25">
      <c r="A61" s="71" t="s">
        <v>434</v>
      </c>
      <c r="B61" s="72">
        <v>650858</v>
      </c>
      <c r="C61" s="72">
        <v>653263</v>
      </c>
      <c r="D61" s="75" t="s">
        <v>524</v>
      </c>
      <c r="E61" s="74" t="s">
        <v>402</v>
      </c>
      <c r="F61" s="74">
        <v>70</v>
      </c>
      <c r="G61" s="74">
        <v>97.034000000000006</v>
      </c>
      <c r="H61" s="75" t="s">
        <v>100</v>
      </c>
    </row>
    <row r="62" spans="1:8" ht="22.5" x14ac:dyDescent="0.25">
      <c r="A62" s="71" t="s">
        <v>439</v>
      </c>
      <c r="B62" s="72">
        <v>650857</v>
      </c>
      <c r="C62" s="72">
        <v>653270</v>
      </c>
      <c r="D62" s="73" t="s">
        <v>199</v>
      </c>
      <c r="E62" s="74" t="s">
        <v>399</v>
      </c>
      <c r="F62" s="74">
        <v>0.35</v>
      </c>
      <c r="G62" s="74">
        <v>0.48499999999999999</v>
      </c>
      <c r="H62" s="75" t="s">
        <v>200</v>
      </c>
    </row>
    <row r="63" spans="1:8" ht="22.5" x14ac:dyDescent="0.25">
      <c r="A63" s="71" t="s">
        <v>512</v>
      </c>
      <c r="B63" s="72">
        <v>650856</v>
      </c>
      <c r="C63" s="72" t="s">
        <v>507</v>
      </c>
      <c r="D63" s="75" t="s">
        <v>525</v>
      </c>
      <c r="E63" s="74" t="s">
        <v>399</v>
      </c>
      <c r="F63" s="74">
        <v>2.2499999999999999E-2</v>
      </c>
      <c r="G63" s="74" t="s">
        <v>507</v>
      </c>
      <c r="H63" s="75" t="s">
        <v>526</v>
      </c>
    </row>
    <row r="64" spans="1:8" ht="33.75" x14ac:dyDescent="0.25">
      <c r="A64" s="71" t="s">
        <v>400</v>
      </c>
      <c r="B64" s="72">
        <v>650855</v>
      </c>
      <c r="C64" s="72">
        <v>653060</v>
      </c>
      <c r="D64" s="73" t="s">
        <v>23</v>
      </c>
      <c r="E64" s="74" t="s">
        <v>399</v>
      </c>
      <c r="F64" s="74">
        <v>0.2</v>
      </c>
      <c r="G64" s="74">
        <v>0.27700000000000002</v>
      </c>
      <c r="H64" s="75" t="s">
        <v>527</v>
      </c>
    </row>
    <row r="65" spans="1:8" ht="22.5" x14ac:dyDescent="0.25">
      <c r="A65" s="71" t="s">
        <v>400</v>
      </c>
      <c r="B65" s="72">
        <v>650854</v>
      </c>
      <c r="C65" s="72">
        <v>653197</v>
      </c>
      <c r="D65" s="73" t="s">
        <v>528</v>
      </c>
      <c r="E65" s="74" t="s">
        <v>399</v>
      </c>
      <c r="F65" s="74">
        <v>7.0000000000000007E-2</v>
      </c>
      <c r="G65" s="74">
        <v>9.7000000000000003E-2</v>
      </c>
      <c r="H65" s="75" t="s">
        <v>529</v>
      </c>
    </row>
    <row r="66" spans="1:8" ht="22.5" x14ac:dyDescent="0.25">
      <c r="A66" s="71" t="s">
        <v>400</v>
      </c>
      <c r="B66" s="72">
        <v>650853</v>
      </c>
      <c r="C66" s="72">
        <v>653311</v>
      </c>
      <c r="D66" s="75" t="s">
        <v>530</v>
      </c>
      <c r="E66" s="74" t="s">
        <v>399</v>
      </c>
      <c r="F66" s="74">
        <v>0.42</v>
      </c>
      <c r="G66" s="74">
        <v>0.58199999999999996</v>
      </c>
      <c r="H66" s="75" t="s">
        <v>531</v>
      </c>
    </row>
    <row r="67" spans="1:8" ht="22.5" x14ac:dyDescent="0.25">
      <c r="A67" s="71" t="s">
        <v>400</v>
      </c>
      <c r="B67" s="72">
        <v>650852</v>
      </c>
      <c r="C67" s="72">
        <v>653309</v>
      </c>
      <c r="D67" s="75" t="s">
        <v>532</v>
      </c>
      <c r="E67" s="74" t="s">
        <v>399</v>
      </c>
      <c r="F67" s="74">
        <v>0.21</v>
      </c>
      <c r="G67" s="74">
        <v>0.29099999999999998</v>
      </c>
      <c r="H67" s="75" t="s">
        <v>62</v>
      </c>
    </row>
    <row r="68" spans="1:8" ht="22.5" x14ac:dyDescent="0.25">
      <c r="A68" s="71" t="s">
        <v>400</v>
      </c>
      <c r="B68" s="72">
        <v>650851</v>
      </c>
      <c r="C68" s="72">
        <v>653310</v>
      </c>
      <c r="D68" s="75" t="s">
        <v>533</v>
      </c>
      <c r="E68" s="74" t="s">
        <v>399</v>
      </c>
      <c r="F68" s="74">
        <v>0.14000000000000001</v>
      </c>
      <c r="G68" s="74">
        <v>0.19400000000000001</v>
      </c>
      <c r="H68" s="75" t="s">
        <v>531</v>
      </c>
    </row>
    <row r="69" spans="1:8" ht="22.5" x14ac:dyDescent="0.25">
      <c r="A69" s="71" t="s">
        <v>409</v>
      </c>
      <c r="B69" s="72">
        <v>650850</v>
      </c>
      <c r="C69" s="72">
        <v>653130</v>
      </c>
      <c r="D69" s="75" t="s">
        <v>534</v>
      </c>
      <c r="E69" s="74" t="s">
        <v>399</v>
      </c>
      <c r="F69" s="74">
        <v>6</v>
      </c>
      <c r="G69" s="74">
        <v>8.3170000000000002</v>
      </c>
      <c r="H69" s="75" t="s">
        <v>535</v>
      </c>
    </row>
    <row r="70" spans="1:8" ht="22.5" x14ac:dyDescent="0.25">
      <c r="A70" s="71" t="s">
        <v>409</v>
      </c>
      <c r="B70" s="72">
        <v>650849</v>
      </c>
      <c r="C70" s="72">
        <v>653393</v>
      </c>
      <c r="D70" s="75" t="s">
        <v>536</v>
      </c>
      <c r="E70" s="74" t="s">
        <v>399</v>
      </c>
      <c r="F70" s="74">
        <v>15</v>
      </c>
      <c r="G70" s="74">
        <v>20.792999999999999</v>
      </c>
      <c r="H70" s="75" t="s">
        <v>537</v>
      </c>
    </row>
    <row r="71" spans="1:8" x14ac:dyDescent="0.25">
      <c r="A71" s="71" t="s">
        <v>409</v>
      </c>
      <c r="B71" s="72">
        <v>650848</v>
      </c>
      <c r="C71" s="72">
        <v>653167</v>
      </c>
      <c r="D71" s="73" t="s">
        <v>538</v>
      </c>
      <c r="E71" s="74" t="s">
        <v>399</v>
      </c>
      <c r="F71" s="74">
        <v>0.8</v>
      </c>
      <c r="G71" s="74">
        <v>1.109</v>
      </c>
      <c r="H71" s="73" t="s">
        <v>539</v>
      </c>
    </row>
    <row r="72" spans="1:8" ht="33.75" x14ac:dyDescent="0.25">
      <c r="A72" s="71" t="s">
        <v>409</v>
      </c>
      <c r="B72" s="72">
        <v>650847</v>
      </c>
      <c r="C72" s="72">
        <v>653240</v>
      </c>
      <c r="D72" s="73" t="s">
        <v>540</v>
      </c>
      <c r="E72" s="74" t="s">
        <v>399</v>
      </c>
      <c r="F72" s="74">
        <v>2</v>
      </c>
      <c r="G72" s="74">
        <v>2.7719999999999998</v>
      </c>
      <c r="H72" s="75" t="s">
        <v>541</v>
      </c>
    </row>
    <row r="73" spans="1:8" ht="45" x14ac:dyDescent="0.25">
      <c r="A73" s="71" t="s">
        <v>542</v>
      </c>
      <c r="B73" s="72">
        <v>650846</v>
      </c>
      <c r="C73" s="72">
        <v>653119</v>
      </c>
      <c r="D73" s="73" t="s">
        <v>543</v>
      </c>
      <c r="E73" s="74" t="s">
        <v>399</v>
      </c>
      <c r="F73" s="74">
        <v>1</v>
      </c>
      <c r="G73" s="74">
        <v>1.3859999999999999</v>
      </c>
      <c r="H73" s="75" t="s">
        <v>544</v>
      </c>
    </row>
    <row r="74" spans="1:8" ht="45" x14ac:dyDescent="0.25">
      <c r="A74" s="71" t="s">
        <v>542</v>
      </c>
      <c r="B74" s="72">
        <v>650845</v>
      </c>
      <c r="C74" s="72">
        <v>653377</v>
      </c>
      <c r="D74" s="73" t="s">
        <v>545</v>
      </c>
      <c r="E74" s="74" t="s">
        <v>399</v>
      </c>
      <c r="F74" s="74">
        <v>3</v>
      </c>
      <c r="G74" s="74">
        <v>4.1589999999999998</v>
      </c>
      <c r="H74" s="75" t="s">
        <v>546</v>
      </c>
    </row>
    <row r="75" spans="1:8" ht="45" x14ac:dyDescent="0.25">
      <c r="A75" s="71" t="s">
        <v>542</v>
      </c>
      <c r="B75" s="72">
        <v>650844</v>
      </c>
      <c r="C75" s="72">
        <v>653402</v>
      </c>
      <c r="D75" s="75" t="s">
        <v>547</v>
      </c>
      <c r="E75" s="74" t="s">
        <v>399</v>
      </c>
      <c r="F75" s="74">
        <v>0.7</v>
      </c>
      <c r="G75" s="74">
        <v>0.97</v>
      </c>
      <c r="H75" s="75" t="s">
        <v>548</v>
      </c>
    </row>
    <row r="76" spans="1:8" ht="33.75" x14ac:dyDescent="0.25">
      <c r="A76" s="71" t="s">
        <v>542</v>
      </c>
      <c r="B76" s="72">
        <v>650843</v>
      </c>
      <c r="C76" s="72">
        <v>653238</v>
      </c>
      <c r="D76" s="73" t="s">
        <v>549</v>
      </c>
      <c r="E76" s="74" t="s">
        <v>399</v>
      </c>
      <c r="F76" s="74">
        <v>1.5</v>
      </c>
      <c r="G76" s="74">
        <v>2.0790000000000002</v>
      </c>
      <c r="H76" s="75" t="s">
        <v>550</v>
      </c>
    </row>
    <row r="77" spans="1:8" ht="22.5" x14ac:dyDescent="0.25">
      <c r="A77" s="71" t="s">
        <v>421</v>
      </c>
      <c r="B77" s="72">
        <v>300764</v>
      </c>
      <c r="C77" s="72">
        <v>653092</v>
      </c>
      <c r="D77" s="73" t="s">
        <v>551</v>
      </c>
      <c r="E77" s="74" t="s">
        <v>399</v>
      </c>
      <c r="F77" s="74">
        <v>1</v>
      </c>
      <c r="G77" s="74">
        <v>1.3859999999999999</v>
      </c>
      <c r="H77" s="75" t="s">
        <v>552</v>
      </c>
    </row>
    <row r="78" spans="1:8" ht="45" x14ac:dyDescent="0.25">
      <c r="A78" s="71" t="s">
        <v>553</v>
      </c>
      <c r="B78" s="72">
        <v>300762</v>
      </c>
      <c r="C78" s="72" t="s">
        <v>507</v>
      </c>
      <c r="D78" s="75" t="s">
        <v>554</v>
      </c>
      <c r="E78" s="74" t="s">
        <v>399</v>
      </c>
      <c r="F78" s="74">
        <v>2.7570000000000001</v>
      </c>
      <c r="G78" s="74" t="s">
        <v>507</v>
      </c>
      <c r="H78" s="75" t="s">
        <v>555</v>
      </c>
    </row>
    <row r="79" spans="1:8" ht="45" x14ac:dyDescent="0.25">
      <c r="A79" s="71" t="s">
        <v>553</v>
      </c>
      <c r="B79" s="72">
        <v>300761</v>
      </c>
      <c r="C79" s="72" t="s">
        <v>507</v>
      </c>
      <c r="D79" s="75" t="s">
        <v>556</v>
      </c>
      <c r="E79" s="74" t="s">
        <v>399</v>
      </c>
      <c r="F79" s="74">
        <v>3.907</v>
      </c>
      <c r="G79" s="74" t="s">
        <v>507</v>
      </c>
      <c r="H79" s="75" t="s">
        <v>557</v>
      </c>
    </row>
    <row r="80" spans="1:8" ht="45" x14ac:dyDescent="0.25">
      <c r="A80" s="71" t="s">
        <v>553</v>
      </c>
      <c r="B80" s="72">
        <v>300760</v>
      </c>
      <c r="C80" s="72" t="s">
        <v>507</v>
      </c>
      <c r="D80" s="73" t="s">
        <v>558</v>
      </c>
      <c r="E80" s="74" t="s">
        <v>399</v>
      </c>
      <c r="F80" s="74">
        <v>1.607</v>
      </c>
      <c r="G80" s="74" t="s">
        <v>507</v>
      </c>
      <c r="H80" s="75" t="s">
        <v>559</v>
      </c>
    </row>
    <row r="81" spans="1:8" ht="45" x14ac:dyDescent="0.25">
      <c r="A81" s="71" t="s">
        <v>553</v>
      </c>
      <c r="B81" s="72">
        <v>300759</v>
      </c>
      <c r="C81" s="72" t="s">
        <v>507</v>
      </c>
      <c r="D81" s="73" t="s">
        <v>560</v>
      </c>
      <c r="E81" s="74" t="s">
        <v>399</v>
      </c>
      <c r="F81" s="74">
        <v>0.91700000000000004</v>
      </c>
      <c r="G81" s="74" t="s">
        <v>507</v>
      </c>
      <c r="H81" s="75" t="s">
        <v>561</v>
      </c>
    </row>
    <row r="82" spans="1:8" ht="45" x14ac:dyDescent="0.25">
      <c r="A82" s="71" t="s">
        <v>553</v>
      </c>
      <c r="B82" s="72">
        <v>300758</v>
      </c>
      <c r="C82" s="72" t="s">
        <v>507</v>
      </c>
      <c r="D82" s="73" t="s">
        <v>562</v>
      </c>
      <c r="E82" s="74" t="s">
        <v>399</v>
      </c>
      <c r="F82" s="74">
        <v>9.1029999999999998</v>
      </c>
      <c r="G82" s="74" t="s">
        <v>507</v>
      </c>
      <c r="H82" s="75" t="s">
        <v>563</v>
      </c>
    </row>
    <row r="83" spans="1:8" ht="45" x14ac:dyDescent="0.25">
      <c r="A83" s="71" t="s">
        <v>553</v>
      </c>
      <c r="B83" s="72">
        <v>300757</v>
      </c>
      <c r="C83" s="72" t="s">
        <v>507</v>
      </c>
      <c r="D83" s="73" t="s">
        <v>564</v>
      </c>
      <c r="E83" s="74" t="s">
        <v>399</v>
      </c>
      <c r="F83" s="74">
        <v>4.9630000000000001</v>
      </c>
      <c r="G83" s="74" t="s">
        <v>507</v>
      </c>
      <c r="H83" s="75" t="s">
        <v>555</v>
      </c>
    </row>
    <row r="84" spans="1:8" ht="45" x14ac:dyDescent="0.25">
      <c r="A84" s="71" t="s">
        <v>553</v>
      </c>
      <c r="B84" s="72">
        <v>300756</v>
      </c>
      <c r="C84" s="72" t="s">
        <v>507</v>
      </c>
      <c r="D84" s="73" t="s">
        <v>565</v>
      </c>
      <c r="E84" s="74" t="s">
        <v>399</v>
      </c>
      <c r="F84" s="74">
        <v>7.0330000000000004</v>
      </c>
      <c r="G84" s="74" t="s">
        <v>507</v>
      </c>
      <c r="H84" s="75" t="s">
        <v>557</v>
      </c>
    </row>
    <row r="85" spans="1:8" ht="45" x14ac:dyDescent="0.25">
      <c r="A85" s="71" t="s">
        <v>553</v>
      </c>
      <c r="B85" s="72">
        <v>300755</v>
      </c>
      <c r="C85" s="72" t="s">
        <v>507</v>
      </c>
      <c r="D85" s="75" t="s">
        <v>566</v>
      </c>
      <c r="E85" s="74" t="s">
        <v>399</v>
      </c>
      <c r="F85" s="74">
        <v>2.8929999999999998</v>
      </c>
      <c r="G85" s="74" t="s">
        <v>507</v>
      </c>
      <c r="H85" s="75" t="s">
        <v>567</v>
      </c>
    </row>
    <row r="86" spans="1:8" ht="45" x14ac:dyDescent="0.25">
      <c r="A86" s="71" t="s">
        <v>553</v>
      </c>
      <c r="B86" s="72">
        <v>300754</v>
      </c>
      <c r="C86" s="72" t="s">
        <v>507</v>
      </c>
      <c r="D86" s="75" t="s">
        <v>568</v>
      </c>
      <c r="E86" s="74" t="s">
        <v>399</v>
      </c>
      <c r="F86" s="74">
        <v>1.651</v>
      </c>
      <c r="G86" s="74" t="s">
        <v>507</v>
      </c>
      <c r="H86" s="75" t="s">
        <v>569</v>
      </c>
    </row>
    <row r="87" spans="1:8" ht="45" x14ac:dyDescent="0.25">
      <c r="A87" s="71" t="s">
        <v>553</v>
      </c>
      <c r="B87" s="72">
        <v>300753</v>
      </c>
      <c r="C87" s="72" t="s">
        <v>507</v>
      </c>
      <c r="D87" s="75" t="s">
        <v>570</v>
      </c>
      <c r="E87" s="74" t="s">
        <v>571</v>
      </c>
      <c r="F87" s="74">
        <v>3.0000000000000001E-3</v>
      </c>
      <c r="G87" s="74" t="s">
        <v>507</v>
      </c>
      <c r="H87" s="75" t="s">
        <v>572</v>
      </c>
    </row>
    <row r="88" spans="1:8" ht="45" x14ac:dyDescent="0.25">
      <c r="A88" s="71" t="s">
        <v>553</v>
      </c>
      <c r="B88" s="72">
        <v>300752</v>
      </c>
      <c r="C88" s="72" t="s">
        <v>507</v>
      </c>
      <c r="D88" s="75" t="s">
        <v>573</v>
      </c>
      <c r="E88" s="74" t="s">
        <v>571</v>
      </c>
      <c r="F88" s="74">
        <v>2E-3</v>
      </c>
      <c r="G88" s="74" t="s">
        <v>507</v>
      </c>
      <c r="H88" s="75" t="s">
        <v>574</v>
      </c>
    </row>
    <row r="89" spans="1:8" ht="45" x14ac:dyDescent="0.25">
      <c r="A89" s="71" t="s">
        <v>553</v>
      </c>
      <c r="B89" s="72">
        <v>300751</v>
      </c>
      <c r="C89" s="72" t="s">
        <v>507</v>
      </c>
      <c r="D89" s="75" t="s">
        <v>575</v>
      </c>
      <c r="E89" s="74" t="s">
        <v>571</v>
      </c>
      <c r="F89" s="74">
        <v>6.0000000000000001E-3</v>
      </c>
      <c r="G89" s="74" t="s">
        <v>507</v>
      </c>
      <c r="H89" s="75" t="s">
        <v>576</v>
      </c>
    </row>
    <row r="90" spans="1:8" ht="45" x14ac:dyDescent="0.25">
      <c r="A90" s="71" t="s">
        <v>553</v>
      </c>
      <c r="B90" s="72">
        <v>300750</v>
      </c>
      <c r="C90" s="72" t="s">
        <v>507</v>
      </c>
      <c r="D90" s="75" t="s">
        <v>577</v>
      </c>
      <c r="E90" s="74" t="s">
        <v>571</v>
      </c>
      <c r="F90" s="74">
        <v>5.0000000000000001E-3</v>
      </c>
      <c r="G90" s="74" t="s">
        <v>507</v>
      </c>
      <c r="H90" s="75" t="s">
        <v>578</v>
      </c>
    </row>
    <row r="91" spans="1:8" ht="45" x14ac:dyDescent="0.25">
      <c r="A91" s="71" t="s">
        <v>553</v>
      </c>
      <c r="B91" s="72">
        <v>300749</v>
      </c>
      <c r="C91" s="72" t="s">
        <v>507</v>
      </c>
      <c r="D91" s="75" t="s">
        <v>579</v>
      </c>
      <c r="E91" s="74" t="s">
        <v>571</v>
      </c>
      <c r="F91" s="74">
        <v>7.0000000000000001E-3</v>
      </c>
      <c r="G91" s="74" t="s">
        <v>507</v>
      </c>
      <c r="H91" s="75" t="s">
        <v>580</v>
      </c>
    </row>
    <row r="92" spans="1:8" ht="67.5" x14ac:dyDescent="0.25">
      <c r="A92" s="71" t="s">
        <v>520</v>
      </c>
      <c r="B92" s="72">
        <v>300748</v>
      </c>
      <c r="C92" s="72">
        <v>653397</v>
      </c>
      <c r="D92" s="75" t="s">
        <v>581</v>
      </c>
      <c r="E92" s="74" t="s">
        <v>399</v>
      </c>
      <c r="F92" s="74">
        <v>3.84</v>
      </c>
      <c r="G92" s="74">
        <v>5.3230000000000004</v>
      </c>
      <c r="H92" s="75" t="s">
        <v>582</v>
      </c>
    </row>
    <row r="93" spans="1:8" ht="22.5" x14ac:dyDescent="0.25">
      <c r="A93" s="71" t="s">
        <v>520</v>
      </c>
      <c r="B93" s="72">
        <v>300747</v>
      </c>
      <c r="C93" s="72">
        <v>653090</v>
      </c>
      <c r="D93" s="73" t="s">
        <v>583</v>
      </c>
      <c r="E93" s="74" t="s">
        <v>399</v>
      </c>
      <c r="F93" s="74">
        <v>11.51</v>
      </c>
      <c r="G93" s="74">
        <v>15.955</v>
      </c>
      <c r="H93" s="75" t="s">
        <v>584</v>
      </c>
    </row>
    <row r="94" spans="1:8" ht="45" x14ac:dyDescent="0.25">
      <c r="A94" s="71" t="s">
        <v>553</v>
      </c>
      <c r="B94" s="72">
        <v>300746</v>
      </c>
      <c r="C94" s="72" t="s">
        <v>507</v>
      </c>
      <c r="D94" s="75" t="s">
        <v>585</v>
      </c>
      <c r="E94" s="74" t="s">
        <v>399</v>
      </c>
      <c r="F94" s="74">
        <v>5.0570000000000004</v>
      </c>
      <c r="G94" s="74" t="s">
        <v>507</v>
      </c>
      <c r="H94" s="75" t="s">
        <v>563</v>
      </c>
    </row>
    <row r="95" spans="1:8" ht="22.5" x14ac:dyDescent="0.25">
      <c r="A95" s="76" t="s">
        <v>586</v>
      </c>
      <c r="B95" s="72">
        <v>300745</v>
      </c>
      <c r="C95" s="72">
        <v>653091</v>
      </c>
      <c r="D95" s="75" t="s">
        <v>587</v>
      </c>
      <c r="E95" s="74" t="s">
        <v>399</v>
      </c>
      <c r="F95" s="74">
        <v>1.5</v>
      </c>
      <c r="G95" s="74">
        <v>2.0790000000000002</v>
      </c>
      <c r="H95" s="75" t="s">
        <v>588</v>
      </c>
    </row>
    <row r="96" spans="1:8" ht="33.75" x14ac:dyDescent="0.25">
      <c r="A96" s="76" t="s">
        <v>586</v>
      </c>
      <c r="B96" s="72">
        <v>300743</v>
      </c>
      <c r="C96" s="72">
        <v>653133</v>
      </c>
      <c r="D96" s="73" t="s">
        <v>589</v>
      </c>
      <c r="E96" s="74" t="s">
        <v>399</v>
      </c>
      <c r="F96" s="74">
        <v>6</v>
      </c>
      <c r="G96" s="74">
        <v>8.3170000000000002</v>
      </c>
      <c r="H96" s="75" t="s">
        <v>590</v>
      </c>
    </row>
    <row r="97" spans="1:8" ht="45" x14ac:dyDescent="0.25">
      <c r="A97" s="71" t="s">
        <v>520</v>
      </c>
      <c r="B97" s="72">
        <v>300742</v>
      </c>
      <c r="C97" s="72">
        <v>653422</v>
      </c>
      <c r="D97" s="73" t="s">
        <v>591</v>
      </c>
      <c r="E97" s="74" t="s">
        <v>399</v>
      </c>
      <c r="F97" s="74">
        <v>3.84</v>
      </c>
      <c r="G97" s="74">
        <v>5.3230000000000004</v>
      </c>
      <c r="H97" s="75" t="s">
        <v>592</v>
      </c>
    </row>
    <row r="98" spans="1:8" ht="45" x14ac:dyDescent="0.25">
      <c r="A98" s="71" t="s">
        <v>400</v>
      </c>
      <c r="B98" s="72">
        <v>300741</v>
      </c>
      <c r="C98" s="72">
        <v>653382</v>
      </c>
      <c r="D98" s="73" t="s">
        <v>593</v>
      </c>
      <c r="E98" s="74" t="s">
        <v>399</v>
      </c>
      <c r="F98" s="74">
        <v>0.8</v>
      </c>
      <c r="G98" s="74">
        <v>1.109</v>
      </c>
      <c r="H98" s="75" t="s">
        <v>594</v>
      </c>
    </row>
    <row r="99" spans="1:8" ht="22.5" x14ac:dyDescent="0.25">
      <c r="A99" s="71" t="s">
        <v>397</v>
      </c>
      <c r="B99" s="72">
        <v>300740</v>
      </c>
      <c r="C99" s="72">
        <v>653275</v>
      </c>
      <c r="D99" s="73" t="s">
        <v>595</v>
      </c>
      <c r="E99" s="74" t="s">
        <v>399</v>
      </c>
      <c r="F99" s="74">
        <v>0.18</v>
      </c>
      <c r="G99" s="74">
        <v>0.25</v>
      </c>
      <c r="H99" s="75" t="s">
        <v>596</v>
      </c>
    </row>
    <row r="100" spans="1:8" ht="45" x14ac:dyDescent="0.25">
      <c r="A100" s="71" t="s">
        <v>520</v>
      </c>
      <c r="B100" s="72">
        <v>300739</v>
      </c>
      <c r="C100" s="72">
        <v>653089</v>
      </c>
      <c r="D100" s="73" t="s">
        <v>597</v>
      </c>
      <c r="E100" s="74" t="s">
        <v>399</v>
      </c>
      <c r="F100" s="74">
        <v>25.58</v>
      </c>
      <c r="G100" s="74">
        <v>35.459000000000003</v>
      </c>
      <c r="H100" s="75" t="s">
        <v>598</v>
      </c>
    </row>
    <row r="101" spans="1:8" ht="45" x14ac:dyDescent="0.25">
      <c r="A101" s="71" t="s">
        <v>520</v>
      </c>
      <c r="B101" s="72">
        <v>300690</v>
      </c>
      <c r="C101" s="72">
        <v>653421</v>
      </c>
      <c r="D101" s="75" t="s">
        <v>599</v>
      </c>
      <c r="E101" s="74" t="s">
        <v>399</v>
      </c>
      <c r="F101" s="74">
        <v>31.97</v>
      </c>
      <c r="G101" s="74">
        <v>44.317</v>
      </c>
      <c r="H101" s="75" t="s">
        <v>592</v>
      </c>
    </row>
    <row r="102" spans="1:8" ht="33.75" x14ac:dyDescent="0.25">
      <c r="A102" s="71" t="s">
        <v>421</v>
      </c>
      <c r="B102" s="72">
        <v>300679</v>
      </c>
      <c r="C102" s="72">
        <v>653381</v>
      </c>
      <c r="D102" s="73" t="s">
        <v>600</v>
      </c>
      <c r="E102" s="74" t="s">
        <v>399</v>
      </c>
      <c r="F102" s="74">
        <v>1.5</v>
      </c>
      <c r="G102" s="74">
        <v>2.0790000000000002</v>
      </c>
      <c r="H102" s="75" t="s">
        <v>601</v>
      </c>
    </row>
    <row r="103" spans="1:8" ht="22.5" x14ac:dyDescent="0.25">
      <c r="A103" s="71" t="s">
        <v>421</v>
      </c>
      <c r="B103" s="72">
        <v>300678</v>
      </c>
      <c r="C103" s="72">
        <v>653380</v>
      </c>
      <c r="D103" s="73" t="s">
        <v>602</v>
      </c>
      <c r="E103" s="74" t="s">
        <v>399</v>
      </c>
      <c r="F103" s="74">
        <v>1.5</v>
      </c>
      <c r="G103" s="74">
        <v>2.0790000000000002</v>
      </c>
      <c r="H103" s="75" t="s">
        <v>93</v>
      </c>
    </row>
    <row r="104" spans="1:8" ht="33.75" x14ac:dyDescent="0.25">
      <c r="A104" s="71" t="s">
        <v>421</v>
      </c>
      <c r="B104" s="72">
        <v>300677</v>
      </c>
      <c r="C104" s="72">
        <v>653281</v>
      </c>
      <c r="D104" s="73" t="s">
        <v>603</v>
      </c>
      <c r="E104" s="74" t="s">
        <v>399</v>
      </c>
      <c r="F104" s="74">
        <v>1</v>
      </c>
      <c r="G104" s="74">
        <v>1.3859999999999999</v>
      </c>
      <c r="H104" s="75" t="s">
        <v>604</v>
      </c>
    </row>
    <row r="105" spans="1:8" ht="33.75" x14ac:dyDescent="0.25">
      <c r="A105" s="71" t="s">
        <v>409</v>
      </c>
      <c r="B105" s="72">
        <v>300676</v>
      </c>
      <c r="C105" s="72">
        <v>653362</v>
      </c>
      <c r="D105" s="73" t="s">
        <v>605</v>
      </c>
      <c r="E105" s="74" t="s">
        <v>399</v>
      </c>
      <c r="F105" s="74">
        <v>5.2</v>
      </c>
      <c r="G105" s="74">
        <v>7.2080000000000002</v>
      </c>
      <c r="H105" s="75" t="s">
        <v>606</v>
      </c>
    </row>
    <row r="106" spans="1:8" ht="33.75" x14ac:dyDescent="0.25">
      <c r="A106" s="71" t="s">
        <v>409</v>
      </c>
      <c r="B106" s="72">
        <v>300675</v>
      </c>
      <c r="C106" s="72">
        <v>653329</v>
      </c>
      <c r="D106" s="75" t="s">
        <v>607</v>
      </c>
      <c r="E106" s="74" t="s">
        <v>399</v>
      </c>
      <c r="F106" s="74">
        <v>8</v>
      </c>
      <c r="G106" s="74">
        <v>11.09</v>
      </c>
      <c r="H106" s="75" t="s">
        <v>608</v>
      </c>
    </row>
    <row r="107" spans="1:8" ht="22.5" x14ac:dyDescent="0.25">
      <c r="A107" s="71" t="s">
        <v>486</v>
      </c>
      <c r="B107" s="72">
        <v>300674</v>
      </c>
      <c r="C107" s="72">
        <v>653247</v>
      </c>
      <c r="D107" s="73" t="s">
        <v>609</v>
      </c>
      <c r="E107" s="74" t="s">
        <v>399</v>
      </c>
      <c r="F107" s="74">
        <v>4</v>
      </c>
      <c r="G107" s="74">
        <v>5.5449999999999999</v>
      </c>
      <c r="H107" s="73" t="s">
        <v>610</v>
      </c>
    </row>
    <row r="108" spans="1:8" ht="22.5" x14ac:dyDescent="0.25">
      <c r="A108" s="71" t="s">
        <v>486</v>
      </c>
      <c r="B108" s="72">
        <v>300673</v>
      </c>
      <c r="C108" s="72">
        <v>653280</v>
      </c>
      <c r="D108" s="73" t="s">
        <v>611</v>
      </c>
      <c r="E108" s="74" t="s">
        <v>399</v>
      </c>
      <c r="F108" s="74">
        <v>4</v>
      </c>
      <c r="G108" s="74">
        <v>5.5449999999999999</v>
      </c>
      <c r="H108" s="75" t="s">
        <v>612</v>
      </c>
    </row>
    <row r="109" spans="1:8" ht="22.5" x14ac:dyDescent="0.25">
      <c r="A109" s="71" t="s">
        <v>486</v>
      </c>
      <c r="B109" s="72">
        <v>300672</v>
      </c>
      <c r="C109" s="72">
        <v>653293</v>
      </c>
      <c r="D109" s="73" t="s">
        <v>613</v>
      </c>
      <c r="E109" s="74" t="s">
        <v>399</v>
      </c>
      <c r="F109" s="74">
        <v>5.6</v>
      </c>
      <c r="G109" s="74">
        <v>7.7629999999999999</v>
      </c>
      <c r="H109" s="75" t="s">
        <v>614</v>
      </c>
    </row>
    <row r="110" spans="1:8" ht="22.5" x14ac:dyDescent="0.25">
      <c r="A110" s="71" t="s">
        <v>486</v>
      </c>
      <c r="B110" s="72">
        <v>300671</v>
      </c>
      <c r="C110" s="72">
        <v>653193</v>
      </c>
      <c r="D110" s="73" t="s">
        <v>615</v>
      </c>
      <c r="E110" s="74" t="s">
        <v>399</v>
      </c>
      <c r="F110" s="74">
        <v>3</v>
      </c>
      <c r="G110" s="74">
        <v>4.1589999999999998</v>
      </c>
      <c r="H110" s="75" t="s">
        <v>126</v>
      </c>
    </row>
    <row r="111" spans="1:8" ht="22.5" x14ac:dyDescent="0.25">
      <c r="A111" s="71" t="s">
        <v>409</v>
      </c>
      <c r="B111" s="72">
        <v>300667</v>
      </c>
      <c r="C111" s="72">
        <v>653088</v>
      </c>
      <c r="D111" s="73" t="s">
        <v>616</v>
      </c>
      <c r="E111" s="74" t="s">
        <v>399</v>
      </c>
      <c r="F111" s="74">
        <v>5.2</v>
      </c>
      <c r="G111" s="74">
        <v>7.2080000000000002</v>
      </c>
      <c r="H111" s="75" t="s">
        <v>617</v>
      </c>
    </row>
    <row r="112" spans="1:8" ht="22.5" x14ac:dyDescent="0.25">
      <c r="A112" s="71" t="s">
        <v>409</v>
      </c>
      <c r="B112" s="72">
        <v>300666</v>
      </c>
      <c r="C112" s="72">
        <v>653085</v>
      </c>
      <c r="D112" s="73" t="s">
        <v>618</v>
      </c>
      <c r="E112" s="74" t="s">
        <v>399</v>
      </c>
      <c r="F112" s="74">
        <v>2.4</v>
      </c>
      <c r="G112" s="74">
        <v>3.327</v>
      </c>
      <c r="H112" s="73" t="s">
        <v>131</v>
      </c>
    </row>
    <row r="113" spans="1:8" ht="22.5" x14ac:dyDescent="0.25">
      <c r="A113" s="71" t="s">
        <v>409</v>
      </c>
      <c r="B113" s="72">
        <v>300663</v>
      </c>
      <c r="C113" s="72">
        <v>653412</v>
      </c>
      <c r="D113" s="75" t="s">
        <v>619</v>
      </c>
      <c r="E113" s="74" t="s">
        <v>399</v>
      </c>
      <c r="F113" s="74">
        <v>5.2</v>
      </c>
      <c r="G113" s="74">
        <v>7.2080000000000002</v>
      </c>
      <c r="H113" s="75" t="s">
        <v>620</v>
      </c>
    </row>
    <row r="114" spans="1:8" ht="22.5" x14ac:dyDescent="0.25">
      <c r="A114" s="71" t="s">
        <v>397</v>
      </c>
      <c r="B114" s="72">
        <v>300661</v>
      </c>
      <c r="C114" s="72">
        <v>653210</v>
      </c>
      <c r="D114" s="73" t="s">
        <v>621</v>
      </c>
      <c r="E114" s="74" t="s">
        <v>399</v>
      </c>
      <c r="F114" s="74">
        <v>0.08</v>
      </c>
      <c r="G114" s="74">
        <v>0.111</v>
      </c>
      <c r="H114" s="75" t="s">
        <v>142</v>
      </c>
    </row>
    <row r="115" spans="1:8" ht="22.5" x14ac:dyDescent="0.25">
      <c r="A115" s="71" t="s">
        <v>409</v>
      </c>
      <c r="B115" s="72">
        <v>300660</v>
      </c>
      <c r="C115" s="72">
        <v>653241</v>
      </c>
      <c r="D115" s="73" t="s">
        <v>622</v>
      </c>
      <c r="E115" s="74" t="s">
        <v>399</v>
      </c>
      <c r="F115" s="74">
        <v>5.2</v>
      </c>
      <c r="G115" s="74">
        <v>7.2080000000000002</v>
      </c>
      <c r="H115" s="75" t="s">
        <v>623</v>
      </c>
    </row>
    <row r="116" spans="1:8" ht="22.5" x14ac:dyDescent="0.25">
      <c r="A116" s="71" t="s">
        <v>397</v>
      </c>
      <c r="B116" s="72">
        <v>300659</v>
      </c>
      <c r="C116" s="72">
        <v>653138</v>
      </c>
      <c r="D116" s="75" t="s">
        <v>624</v>
      </c>
      <c r="E116" s="74" t="s">
        <v>399</v>
      </c>
      <c r="F116" s="74">
        <v>0.16</v>
      </c>
      <c r="G116" s="74">
        <v>0.222</v>
      </c>
      <c r="H116" s="73" t="s">
        <v>141</v>
      </c>
    </row>
    <row r="117" spans="1:8" ht="22.5" x14ac:dyDescent="0.25">
      <c r="A117" s="71" t="s">
        <v>486</v>
      </c>
      <c r="B117" s="72">
        <v>300658</v>
      </c>
      <c r="C117" s="72">
        <v>653253</v>
      </c>
      <c r="D117" s="73" t="s">
        <v>625</v>
      </c>
      <c r="E117" s="74" t="s">
        <v>399</v>
      </c>
      <c r="F117" s="74">
        <v>2</v>
      </c>
      <c r="G117" s="74">
        <v>2.7719999999999998</v>
      </c>
      <c r="H117" s="73" t="s">
        <v>125</v>
      </c>
    </row>
    <row r="118" spans="1:8" x14ac:dyDescent="0.25">
      <c r="A118" s="71" t="s">
        <v>409</v>
      </c>
      <c r="B118" s="72">
        <v>300656</v>
      </c>
      <c r="C118" s="72">
        <v>653186</v>
      </c>
      <c r="D118" s="73" t="s">
        <v>626</v>
      </c>
      <c r="E118" s="74" t="s">
        <v>399</v>
      </c>
      <c r="F118" s="74">
        <v>0.4</v>
      </c>
      <c r="G118" s="74">
        <v>0.55400000000000005</v>
      </c>
      <c r="H118" s="75" t="s">
        <v>123</v>
      </c>
    </row>
    <row r="119" spans="1:8" ht="22.5" x14ac:dyDescent="0.25">
      <c r="A119" s="76" t="s">
        <v>481</v>
      </c>
      <c r="B119" s="72">
        <v>300655</v>
      </c>
      <c r="C119" s="72">
        <v>653298</v>
      </c>
      <c r="D119" s="73" t="s">
        <v>627</v>
      </c>
      <c r="E119" s="74" t="s">
        <v>399</v>
      </c>
      <c r="F119" s="74">
        <v>0.08</v>
      </c>
      <c r="G119" s="74">
        <v>0.111</v>
      </c>
      <c r="H119" s="75" t="s">
        <v>124</v>
      </c>
    </row>
    <row r="120" spans="1:8" ht="22.5" x14ac:dyDescent="0.25">
      <c r="A120" s="71" t="s">
        <v>397</v>
      </c>
      <c r="B120" s="72">
        <v>300654</v>
      </c>
      <c r="C120" s="72">
        <v>653155</v>
      </c>
      <c r="D120" s="75" t="s">
        <v>628</v>
      </c>
      <c r="E120" s="74" t="s">
        <v>399</v>
      </c>
      <c r="F120" s="74">
        <v>12</v>
      </c>
      <c r="G120" s="74">
        <v>16.634</v>
      </c>
      <c r="H120" s="73" t="s">
        <v>629</v>
      </c>
    </row>
    <row r="121" spans="1:8" ht="22.5" x14ac:dyDescent="0.25">
      <c r="A121" s="71" t="s">
        <v>397</v>
      </c>
      <c r="B121" s="72">
        <v>300653</v>
      </c>
      <c r="C121" s="72">
        <v>653154</v>
      </c>
      <c r="D121" s="75" t="s">
        <v>630</v>
      </c>
      <c r="E121" s="74" t="s">
        <v>399</v>
      </c>
      <c r="F121" s="74">
        <v>11.2</v>
      </c>
      <c r="G121" s="74">
        <v>15.525</v>
      </c>
      <c r="H121" s="73" t="s">
        <v>631</v>
      </c>
    </row>
    <row r="122" spans="1:8" ht="22.5" x14ac:dyDescent="0.25">
      <c r="A122" s="71" t="s">
        <v>397</v>
      </c>
      <c r="B122" s="72">
        <v>300652</v>
      </c>
      <c r="C122" s="72">
        <v>653153</v>
      </c>
      <c r="D122" s="75" t="s">
        <v>632</v>
      </c>
      <c r="E122" s="74" t="s">
        <v>399</v>
      </c>
      <c r="F122" s="74">
        <v>2.8</v>
      </c>
      <c r="G122" s="74">
        <v>3.8809999999999998</v>
      </c>
      <c r="H122" s="73" t="s">
        <v>633</v>
      </c>
    </row>
    <row r="123" spans="1:8" ht="22.5" x14ac:dyDescent="0.25">
      <c r="A123" s="71" t="s">
        <v>397</v>
      </c>
      <c r="B123" s="72">
        <v>300651</v>
      </c>
      <c r="C123" s="72">
        <v>653156</v>
      </c>
      <c r="D123" s="73" t="s">
        <v>634</v>
      </c>
      <c r="E123" s="74" t="s">
        <v>399</v>
      </c>
      <c r="F123" s="74">
        <v>1.6</v>
      </c>
      <c r="G123" s="74">
        <v>2.218</v>
      </c>
      <c r="H123" s="73" t="s">
        <v>635</v>
      </c>
    </row>
    <row r="124" spans="1:8" ht="22.5" x14ac:dyDescent="0.25">
      <c r="A124" s="71" t="s">
        <v>406</v>
      </c>
      <c r="B124" s="72">
        <v>300649</v>
      </c>
      <c r="C124" s="72">
        <v>653144</v>
      </c>
      <c r="D124" s="73" t="s">
        <v>636</v>
      </c>
      <c r="E124" s="74" t="s">
        <v>399</v>
      </c>
      <c r="F124" s="74">
        <v>0.12</v>
      </c>
      <c r="G124" s="74">
        <v>0.16600000000000001</v>
      </c>
      <c r="H124" s="73" t="s">
        <v>637</v>
      </c>
    </row>
    <row r="125" spans="1:8" ht="22.5" x14ac:dyDescent="0.25">
      <c r="A125" s="71" t="s">
        <v>406</v>
      </c>
      <c r="B125" s="72">
        <v>300648</v>
      </c>
      <c r="C125" s="72">
        <v>653206</v>
      </c>
      <c r="D125" s="73" t="s">
        <v>638</v>
      </c>
      <c r="E125" s="74" t="s">
        <v>399</v>
      </c>
      <c r="F125" s="74">
        <v>0.2</v>
      </c>
      <c r="G125" s="74">
        <v>0.27700000000000002</v>
      </c>
      <c r="H125" s="75" t="s">
        <v>639</v>
      </c>
    </row>
    <row r="126" spans="1:8" ht="45" x14ac:dyDescent="0.25">
      <c r="A126" s="71" t="s">
        <v>397</v>
      </c>
      <c r="B126" s="72">
        <v>300646</v>
      </c>
      <c r="C126" s="72">
        <v>653032</v>
      </c>
      <c r="D126" s="73" t="s">
        <v>640</v>
      </c>
      <c r="E126" s="74" t="s">
        <v>399</v>
      </c>
      <c r="F126" s="74">
        <v>1.8</v>
      </c>
      <c r="G126" s="74">
        <v>2.4950000000000001</v>
      </c>
      <c r="H126" s="75" t="s">
        <v>641</v>
      </c>
    </row>
    <row r="127" spans="1:8" ht="45" x14ac:dyDescent="0.25">
      <c r="A127" s="71" t="s">
        <v>397</v>
      </c>
      <c r="B127" s="72">
        <v>300645</v>
      </c>
      <c r="C127" s="72">
        <v>653419</v>
      </c>
      <c r="D127" s="73" t="s">
        <v>642</v>
      </c>
      <c r="E127" s="74" t="s">
        <v>399</v>
      </c>
      <c r="F127" s="74">
        <v>0.6</v>
      </c>
      <c r="G127" s="74">
        <v>0.83199999999999996</v>
      </c>
      <c r="H127" s="75" t="s">
        <v>643</v>
      </c>
    </row>
    <row r="128" spans="1:8" ht="22.5" x14ac:dyDescent="0.25">
      <c r="A128" s="71" t="s">
        <v>400</v>
      </c>
      <c r="B128" s="72">
        <v>300644</v>
      </c>
      <c r="C128" s="72">
        <v>653200</v>
      </c>
      <c r="D128" s="73" t="s">
        <v>644</v>
      </c>
      <c r="E128" s="74" t="s">
        <v>399</v>
      </c>
      <c r="F128" s="74">
        <v>0.8</v>
      </c>
      <c r="G128" s="74">
        <v>1.109</v>
      </c>
      <c r="H128" s="73" t="s">
        <v>122</v>
      </c>
    </row>
    <row r="129" spans="1:8" ht="22.5" x14ac:dyDescent="0.25">
      <c r="A129" s="71" t="s">
        <v>406</v>
      </c>
      <c r="B129" s="72">
        <v>300643</v>
      </c>
      <c r="C129" s="72">
        <v>653363</v>
      </c>
      <c r="D129" s="73" t="s">
        <v>645</v>
      </c>
      <c r="E129" s="74" t="s">
        <v>399</v>
      </c>
      <c r="F129" s="74">
        <v>4</v>
      </c>
      <c r="G129" s="74">
        <v>5.5449999999999999</v>
      </c>
      <c r="H129" s="75" t="s">
        <v>646</v>
      </c>
    </row>
    <row r="130" spans="1:8" x14ac:dyDescent="0.25">
      <c r="A130" s="71" t="s">
        <v>647</v>
      </c>
      <c r="B130" s="72">
        <v>300642</v>
      </c>
      <c r="C130" s="72">
        <v>653177</v>
      </c>
      <c r="D130" s="73" t="s">
        <v>648</v>
      </c>
      <c r="E130" s="74" t="s">
        <v>399</v>
      </c>
      <c r="F130" s="74">
        <v>0.4</v>
      </c>
      <c r="G130" s="74">
        <v>0.55400000000000005</v>
      </c>
      <c r="H130" s="73" t="s">
        <v>120</v>
      </c>
    </row>
    <row r="131" spans="1:8" ht="22.5" x14ac:dyDescent="0.25">
      <c r="A131" s="71" t="s">
        <v>647</v>
      </c>
      <c r="B131" s="72">
        <v>300641</v>
      </c>
      <c r="C131" s="72">
        <v>653242</v>
      </c>
      <c r="D131" s="73" t="s">
        <v>649</v>
      </c>
      <c r="E131" s="74" t="s">
        <v>399</v>
      </c>
      <c r="F131" s="74">
        <v>0.16</v>
      </c>
      <c r="G131" s="74">
        <v>0.222</v>
      </c>
      <c r="H131" s="75" t="s">
        <v>118</v>
      </c>
    </row>
    <row r="132" spans="1:8" ht="22.5" x14ac:dyDescent="0.25">
      <c r="A132" s="71" t="s">
        <v>647</v>
      </c>
      <c r="B132" s="72">
        <v>300640</v>
      </c>
      <c r="C132" s="72">
        <v>653218</v>
      </c>
      <c r="D132" s="73" t="s">
        <v>650</v>
      </c>
      <c r="E132" s="74" t="s">
        <v>399</v>
      </c>
      <c r="F132" s="74">
        <v>0.12</v>
      </c>
      <c r="G132" s="74">
        <v>0.16600000000000001</v>
      </c>
      <c r="H132" s="75" t="s">
        <v>651</v>
      </c>
    </row>
    <row r="133" spans="1:8" x14ac:dyDescent="0.25">
      <c r="A133" s="71" t="s">
        <v>647</v>
      </c>
      <c r="B133" s="72">
        <v>300639</v>
      </c>
      <c r="C133" s="72">
        <v>653169</v>
      </c>
      <c r="D133" s="73" t="s">
        <v>652</v>
      </c>
      <c r="E133" s="74" t="s">
        <v>399</v>
      </c>
      <c r="F133" s="74">
        <v>0.2</v>
      </c>
      <c r="G133" s="74">
        <v>0.27700000000000002</v>
      </c>
      <c r="H133" s="73" t="s">
        <v>119</v>
      </c>
    </row>
    <row r="134" spans="1:8" ht="22.5" x14ac:dyDescent="0.25">
      <c r="A134" s="71" t="s">
        <v>434</v>
      </c>
      <c r="B134" s="72">
        <v>300635</v>
      </c>
      <c r="C134" s="72">
        <v>653219</v>
      </c>
      <c r="D134" s="73" t="s">
        <v>653</v>
      </c>
      <c r="E134" s="74" t="s">
        <v>399</v>
      </c>
      <c r="F134" s="74">
        <v>1.88</v>
      </c>
      <c r="G134" s="74">
        <v>2.6059999999999999</v>
      </c>
      <c r="H134" s="75" t="s">
        <v>134</v>
      </c>
    </row>
    <row r="135" spans="1:8" ht="22.5" x14ac:dyDescent="0.25">
      <c r="A135" s="71" t="s">
        <v>406</v>
      </c>
      <c r="B135" s="72">
        <v>300634</v>
      </c>
      <c r="C135" s="72">
        <v>653057</v>
      </c>
      <c r="D135" s="73" t="s">
        <v>654</v>
      </c>
      <c r="E135" s="74" t="s">
        <v>399</v>
      </c>
      <c r="F135" s="74">
        <v>0.8</v>
      </c>
      <c r="G135" s="74">
        <v>1.109</v>
      </c>
      <c r="H135" s="73" t="s">
        <v>655</v>
      </c>
    </row>
    <row r="136" spans="1:8" ht="22.5" x14ac:dyDescent="0.25">
      <c r="A136" s="71" t="s">
        <v>434</v>
      </c>
      <c r="B136" s="72">
        <v>300633</v>
      </c>
      <c r="C136" s="72">
        <v>653260</v>
      </c>
      <c r="D136" s="73" t="s">
        <v>656</v>
      </c>
      <c r="E136" s="74" t="s">
        <v>399</v>
      </c>
      <c r="F136" s="74">
        <v>2</v>
      </c>
      <c r="G136" s="74">
        <v>2.7719999999999998</v>
      </c>
      <c r="H136" s="75" t="s">
        <v>657</v>
      </c>
    </row>
    <row r="137" spans="1:8" ht="22.5" x14ac:dyDescent="0.25">
      <c r="A137" s="71" t="s">
        <v>434</v>
      </c>
      <c r="B137" s="72">
        <v>300632</v>
      </c>
      <c r="C137" s="72">
        <v>653233</v>
      </c>
      <c r="D137" s="73" t="s">
        <v>658</v>
      </c>
      <c r="E137" s="74" t="s">
        <v>399</v>
      </c>
      <c r="F137" s="74">
        <v>1.2</v>
      </c>
      <c r="G137" s="74">
        <v>1.663</v>
      </c>
      <c r="H137" s="75" t="s">
        <v>659</v>
      </c>
    </row>
    <row r="138" spans="1:8" ht="22.5" x14ac:dyDescent="0.25">
      <c r="A138" s="71" t="s">
        <v>434</v>
      </c>
      <c r="B138" s="72">
        <v>300631</v>
      </c>
      <c r="C138" s="72">
        <v>653231</v>
      </c>
      <c r="D138" s="73" t="s">
        <v>660</v>
      </c>
      <c r="E138" s="74" t="s">
        <v>399</v>
      </c>
      <c r="F138" s="74">
        <v>2</v>
      </c>
      <c r="G138" s="74">
        <v>2.7719999999999998</v>
      </c>
      <c r="H138" s="75" t="s">
        <v>133</v>
      </c>
    </row>
    <row r="139" spans="1:8" ht="22.5" x14ac:dyDescent="0.25">
      <c r="A139" s="71" t="s">
        <v>434</v>
      </c>
      <c r="B139" s="72">
        <v>300630</v>
      </c>
      <c r="C139" s="72">
        <v>653230</v>
      </c>
      <c r="D139" s="73" t="s">
        <v>661</v>
      </c>
      <c r="E139" s="74" t="s">
        <v>399</v>
      </c>
      <c r="F139" s="74">
        <v>1.2</v>
      </c>
      <c r="G139" s="74">
        <v>1.663</v>
      </c>
      <c r="H139" s="75" t="s">
        <v>662</v>
      </c>
    </row>
    <row r="140" spans="1:8" x14ac:dyDescent="0.25">
      <c r="A140" s="71" t="s">
        <v>434</v>
      </c>
      <c r="B140" s="72">
        <v>300628</v>
      </c>
      <c r="C140" s="72">
        <v>653173</v>
      </c>
      <c r="D140" s="73" t="s">
        <v>663</v>
      </c>
      <c r="E140" s="74" t="s">
        <v>399</v>
      </c>
      <c r="F140" s="74">
        <v>0.8</v>
      </c>
      <c r="G140" s="74">
        <v>1.109</v>
      </c>
      <c r="H140" s="75" t="s">
        <v>132</v>
      </c>
    </row>
    <row r="141" spans="1:8" x14ac:dyDescent="0.25">
      <c r="A141" s="71" t="s">
        <v>434</v>
      </c>
      <c r="B141" s="72">
        <v>300627</v>
      </c>
      <c r="C141" s="72">
        <v>653151</v>
      </c>
      <c r="D141" s="73" t="s">
        <v>664</v>
      </c>
      <c r="E141" s="74" t="s">
        <v>399</v>
      </c>
      <c r="F141" s="74">
        <v>0.72</v>
      </c>
      <c r="G141" s="74">
        <v>0.998</v>
      </c>
      <c r="H141" s="73" t="s">
        <v>665</v>
      </c>
    </row>
    <row r="142" spans="1:8" ht="22.5" x14ac:dyDescent="0.25">
      <c r="A142" s="71" t="s">
        <v>666</v>
      </c>
      <c r="B142" s="72">
        <v>300622</v>
      </c>
      <c r="C142" s="72">
        <v>653183</v>
      </c>
      <c r="D142" s="75" t="s">
        <v>667</v>
      </c>
      <c r="E142" s="74" t="s">
        <v>399</v>
      </c>
      <c r="F142" s="74">
        <v>3.6</v>
      </c>
      <c r="G142" s="74">
        <v>4.99</v>
      </c>
      <c r="H142" s="73" t="s">
        <v>111</v>
      </c>
    </row>
    <row r="143" spans="1:8" ht="22.5" x14ac:dyDescent="0.25">
      <c r="A143" s="71" t="s">
        <v>666</v>
      </c>
      <c r="B143" s="72">
        <v>300621</v>
      </c>
      <c r="C143" s="72">
        <v>653182</v>
      </c>
      <c r="D143" s="75" t="s">
        <v>668</v>
      </c>
      <c r="E143" s="74" t="s">
        <v>399</v>
      </c>
      <c r="F143" s="74">
        <v>8</v>
      </c>
      <c r="G143" s="74">
        <v>11.09</v>
      </c>
      <c r="H143" s="73" t="s">
        <v>111</v>
      </c>
    </row>
    <row r="144" spans="1:8" x14ac:dyDescent="0.25">
      <c r="A144" s="71" t="s">
        <v>666</v>
      </c>
      <c r="B144" s="72">
        <v>300620</v>
      </c>
      <c r="C144" s="72">
        <v>653184</v>
      </c>
      <c r="D144" s="73" t="s">
        <v>669</v>
      </c>
      <c r="E144" s="74" t="s">
        <v>399</v>
      </c>
      <c r="F144" s="74">
        <v>1.6</v>
      </c>
      <c r="G144" s="74">
        <v>2.218</v>
      </c>
      <c r="H144" s="73" t="s">
        <v>111</v>
      </c>
    </row>
    <row r="145" spans="1:8" ht="22.5" x14ac:dyDescent="0.25">
      <c r="A145" s="71" t="s">
        <v>670</v>
      </c>
      <c r="B145" s="72">
        <v>300619</v>
      </c>
      <c r="C145" s="72">
        <v>653330</v>
      </c>
      <c r="D145" s="73" t="s">
        <v>671</v>
      </c>
      <c r="E145" s="74" t="s">
        <v>399</v>
      </c>
      <c r="F145" s="74">
        <v>0.24</v>
      </c>
      <c r="G145" s="74">
        <v>0.33300000000000002</v>
      </c>
      <c r="H145" s="75" t="s">
        <v>110</v>
      </c>
    </row>
    <row r="146" spans="1:8" ht="33.75" x14ac:dyDescent="0.25">
      <c r="A146" s="76" t="s">
        <v>586</v>
      </c>
      <c r="B146" s="72">
        <v>300616</v>
      </c>
      <c r="C146" s="72">
        <v>653274</v>
      </c>
      <c r="D146" s="73" t="s">
        <v>672</v>
      </c>
      <c r="E146" s="74" t="s">
        <v>399</v>
      </c>
      <c r="F146" s="74">
        <v>0.52</v>
      </c>
      <c r="G146" s="74">
        <v>0.72099999999999997</v>
      </c>
      <c r="H146" s="75" t="s">
        <v>673</v>
      </c>
    </row>
    <row r="147" spans="1:8" ht="22.5" x14ac:dyDescent="0.25">
      <c r="A147" s="71" t="s">
        <v>434</v>
      </c>
      <c r="B147" s="72">
        <v>300615</v>
      </c>
      <c r="C147" s="72">
        <v>653160</v>
      </c>
      <c r="D147" s="73" t="s">
        <v>674</v>
      </c>
      <c r="E147" s="74" t="s">
        <v>399</v>
      </c>
      <c r="F147" s="74">
        <v>1.2</v>
      </c>
      <c r="G147" s="74">
        <v>1.663</v>
      </c>
      <c r="H147" s="73" t="s">
        <v>136</v>
      </c>
    </row>
    <row r="148" spans="1:8" ht="22.5" x14ac:dyDescent="0.25">
      <c r="A148" s="71" t="s">
        <v>434</v>
      </c>
      <c r="B148" s="72">
        <v>300614</v>
      </c>
      <c r="C148" s="72">
        <v>653135</v>
      </c>
      <c r="D148" s="75" t="s">
        <v>675</v>
      </c>
      <c r="E148" s="74" t="s">
        <v>402</v>
      </c>
      <c r="F148" s="74">
        <v>12</v>
      </c>
      <c r="G148" s="74">
        <v>16.634</v>
      </c>
      <c r="H148" s="73" t="s">
        <v>137</v>
      </c>
    </row>
    <row r="149" spans="1:8" x14ac:dyDescent="0.25">
      <c r="A149" s="71" t="s">
        <v>400</v>
      </c>
      <c r="B149" s="72">
        <v>300612</v>
      </c>
      <c r="C149" s="72">
        <v>653163</v>
      </c>
      <c r="D149" s="73" t="s">
        <v>676</v>
      </c>
      <c r="E149" s="74" t="s">
        <v>399</v>
      </c>
      <c r="F149" s="74">
        <v>0.12</v>
      </c>
      <c r="G149" s="74">
        <v>0.16600000000000001</v>
      </c>
      <c r="H149" s="75" t="s">
        <v>109</v>
      </c>
    </row>
    <row r="150" spans="1:8" ht="22.5" x14ac:dyDescent="0.25">
      <c r="A150" s="76" t="s">
        <v>481</v>
      </c>
      <c r="B150" s="72">
        <v>300611</v>
      </c>
      <c r="C150" s="72">
        <v>653142</v>
      </c>
      <c r="D150" s="75" t="s">
        <v>677</v>
      </c>
      <c r="E150" s="74" t="s">
        <v>399</v>
      </c>
      <c r="F150" s="74">
        <v>0.08</v>
      </c>
      <c r="G150" s="74">
        <v>0.111</v>
      </c>
      <c r="H150" s="73" t="s">
        <v>678</v>
      </c>
    </row>
    <row r="151" spans="1:8" ht="22.5" x14ac:dyDescent="0.25">
      <c r="A151" s="71" t="s">
        <v>400</v>
      </c>
      <c r="B151" s="72">
        <v>300610</v>
      </c>
      <c r="C151" s="72">
        <v>653176</v>
      </c>
      <c r="D151" s="75" t="s">
        <v>679</v>
      </c>
      <c r="E151" s="74" t="s">
        <v>402</v>
      </c>
      <c r="F151" s="74">
        <v>9.1999999999999993</v>
      </c>
      <c r="G151" s="74">
        <v>12.753</v>
      </c>
      <c r="H151" s="75" t="s">
        <v>128</v>
      </c>
    </row>
    <row r="152" spans="1:8" ht="22.5" x14ac:dyDescent="0.25">
      <c r="A152" s="71" t="s">
        <v>400</v>
      </c>
      <c r="B152" s="72">
        <v>300609</v>
      </c>
      <c r="C152" s="72">
        <v>653202</v>
      </c>
      <c r="D152" s="75" t="s">
        <v>680</v>
      </c>
      <c r="E152" s="74" t="s">
        <v>402</v>
      </c>
      <c r="F152" s="74">
        <v>14.4</v>
      </c>
      <c r="G152" s="74">
        <v>19.960999999999999</v>
      </c>
      <c r="H152" s="75" t="s">
        <v>129</v>
      </c>
    </row>
    <row r="153" spans="1:8" ht="22.5" x14ac:dyDescent="0.25">
      <c r="A153" s="76" t="s">
        <v>586</v>
      </c>
      <c r="B153" s="72">
        <v>300608</v>
      </c>
      <c r="C153" s="72">
        <v>653297</v>
      </c>
      <c r="D153" s="75" t="s">
        <v>681</v>
      </c>
      <c r="E153" s="74" t="s">
        <v>402</v>
      </c>
      <c r="F153" s="74">
        <v>68</v>
      </c>
      <c r="G153" s="74">
        <v>94.262</v>
      </c>
      <c r="H153" s="75" t="s">
        <v>682</v>
      </c>
    </row>
    <row r="154" spans="1:8" ht="33.75" x14ac:dyDescent="0.25">
      <c r="A154" s="76" t="s">
        <v>586</v>
      </c>
      <c r="B154" s="72">
        <v>300607</v>
      </c>
      <c r="C154" s="72">
        <v>653440</v>
      </c>
      <c r="D154" s="75" t="s">
        <v>683</v>
      </c>
      <c r="E154" s="74" t="s">
        <v>402</v>
      </c>
      <c r="F154" s="74">
        <v>120</v>
      </c>
      <c r="G154" s="74">
        <v>166.34399999999999</v>
      </c>
      <c r="H154" s="75" t="s">
        <v>684</v>
      </c>
    </row>
    <row r="155" spans="1:8" x14ac:dyDescent="0.25">
      <c r="A155" s="71" t="s">
        <v>400</v>
      </c>
      <c r="B155" s="72">
        <v>300606</v>
      </c>
      <c r="C155" s="72">
        <v>653134</v>
      </c>
      <c r="D155" s="73" t="s">
        <v>685</v>
      </c>
      <c r="E155" s="74" t="s">
        <v>402</v>
      </c>
      <c r="F155" s="74">
        <v>8.4</v>
      </c>
      <c r="G155" s="74">
        <v>11.644</v>
      </c>
      <c r="H155" s="73" t="s">
        <v>686</v>
      </c>
    </row>
    <row r="156" spans="1:8" ht="22.5" x14ac:dyDescent="0.25">
      <c r="A156" s="71" t="s">
        <v>400</v>
      </c>
      <c r="B156" s="72">
        <v>300605</v>
      </c>
      <c r="C156" s="72">
        <v>653216</v>
      </c>
      <c r="D156" s="73" t="s">
        <v>687</v>
      </c>
      <c r="E156" s="74" t="s">
        <v>402</v>
      </c>
      <c r="F156" s="74">
        <v>20</v>
      </c>
      <c r="G156" s="74">
        <v>27.724</v>
      </c>
      <c r="H156" s="75" t="s">
        <v>130</v>
      </c>
    </row>
    <row r="157" spans="1:8" x14ac:dyDescent="0.25">
      <c r="A157" s="71" t="s">
        <v>409</v>
      </c>
      <c r="B157" s="72">
        <v>300604</v>
      </c>
      <c r="C157" s="72">
        <v>653172</v>
      </c>
      <c r="D157" s="73" t="s">
        <v>688</v>
      </c>
      <c r="E157" s="74" t="s">
        <v>399</v>
      </c>
      <c r="F157" s="74">
        <v>0.8</v>
      </c>
      <c r="G157" s="74">
        <v>1.109</v>
      </c>
      <c r="H157" s="73" t="s">
        <v>689</v>
      </c>
    </row>
    <row r="158" spans="1:8" x14ac:dyDescent="0.25">
      <c r="A158" s="71" t="s">
        <v>409</v>
      </c>
      <c r="B158" s="72">
        <v>300603</v>
      </c>
      <c r="C158" s="72">
        <v>653185</v>
      </c>
      <c r="D158" s="73" t="s">
        <v>690</v>
      </c>
      <c r="E158" s="74" t="s">
        <v>399</v>
      </c>
      <c r="F158" s="74">
        <v>0.4</v>
      </c>
      <c r="G158" s="74">
        <v>0.55400000000000005</v>
      </c>
      <c r="H158" s="75" t="s">
        <v>108</v>
      </c>
    </row>
    <row r="159" spans="1:8" ht="22.5" x14ac:dyDescent="0.25">
      <c r="A159" s="71" t="s">
        <v>397</v>
      </c>
      <c r="B159" s="72">
        <v>300601</v>
      </c>
      <c r="C159" s="72">
        <v>653344</v>
      </c>
      <c r="D159" s="75" t="s">
        <v>691</v>
      </c>
      <c r="E159" s="74" t="s">
        <v>399</v>
      </c>
      <c r="F159" s="74">
        <v>0.2</v>
      </c>
      <c r="G159" s="74">
        <v>0.27700000000000002</v>
      </c>
      <c r="H159" s="75" t="s">
        <v>692</v>
      </c>
    </row>
    <row r="160" spans="1:8" x14ac:dyDescent="0.25">
      <c r="A160" s="71" t="s">
        <v>434</v>
      </c>
      <c r="B160" s="72">
        <v>300600</v>
      </c>
      <c r="C160" s="72">
        <v>653181</v>
      </c>
      <c r="D160" s="73" t="s">
        <v>693</v>
      </c>
      <c r="E160" s="74" t="s">
        <v>402</v>
      </c>
      <c r="F160" s="74">
        <v>20</v>
      </c>
      <c r="G160" s="74">
        <v>27.724</v>
      </c>
      <c r="H160" s="75" t="s">
        <v>138</v>
      </c>
    </row>
    <row r="161" spans="1:8" ht="22.5" x14ac:dyDescent="0.25">
      <c r="A161" s="71" t="s">
        <v>409</v>
      </c>
      <c r="B161" s="72">
        <v>300597</v>
      </c>
      <c r="C161" s="72">
        <v>653084</v>
      </c>
      <c r="D161" s="73" t="s">
        <v>694</v>
      </c>
      <c r="E161" s="74" t="s">
        <v>399</v>
      </c>
      <c r="F161" s="74">
        <v>5.2</v>
      </c>
      <c r="G161" s="74">
        <v>7.2080000000000002</v>
      </c>
      <c r="H161" s="75" t="s">
        <v>695</v>
      </c>
    </row>
    <row r="162" spans="1:8" ht="33.75" x14ac:dyDescent="0.25">
      <c r="A162" s="71" t="s">
        <v>666</v>
      </c>
      <c r="B162" s="72">
        <v>300596</v>
      </c>
      <c r="C162" s="72">
        <v>653271</v>
      </c>
      <c r="D162" s="73" t="s">
        <v>696</v>
      </c>
      <c r="E162" s="74" t="s">
        <v>399</v>
      </c>
      <c r="F162" s="74">
        <v>0.2</v>
      </c>
      <c r="G162" s="74">
        <v>0.27700000000000002</v>
      </c>
      <c r="H162" s="75" t="s">
        <v>112</v>
      </c>
    </row>
    <row r="163" spans="1:8" ht="22.5" x14ac:dyDescent="0.25">
      <c r="A163" s="71" t="s">
        <v>670</v>
      </c>
      <c r="B163" s="72">
        <v>300595</v>
      </c>
      <c r="C163" s="72">
        <v>653205</v>
      </c>
      <c r="D163" s="73" t="s">
        <v>697</v>
      </c>
      <c r="E163" s="74" t="s">
        <v>399</v>
      </c>
      <c r="F163" s="74">
        <v>0.28000000000000003</v>
      </c>
      <c r="G163" s="74">
        <v>0.38800000000000001</v>
      </c>
      <c r="H163" s="75" t="s">
        <v>107</v>
      </c>
    </row>
    <row r="164" spans="1:8" x14ac:dyDescent="0.25">
      <c r="A164" s="71" t="s">
        <v>670</v>
      </c>
      <c r="B164" s="72">
        <v>300594</v>
      </c>
      <c r="C164" s="72">
        <v>653158</v>
      </c>
      <c r="D164" s="73" t="s">
        <v>698</v>
      </c>
      <c r="E164" s="74" t="s">
        <v>399</v>
      </c>
      <c r="F164" s="74">
        <v>0.6</v>
      </c>
      <c r="G164" s="74">
        <v>0.83199999999999996</v>
      </c>
      <c r="H164" s="73" t="s">
        <v>106</v>
      </c>
    </row>
    <row r="165" spans="1:8" ht="22.5" x14ac:dyDescent="0.25">
      <c r="A165" s="76" t="s">
        <v>481</v>
      </c>
      <c r="B165" s="72">
        <v>300591</v>
      </c>
      <c r="C165" s="72">
        <v>653269</v>
      </c>
      <c r="D165" s="73" t="s">
        <v>699</v>
      </c>
      <c r="E165" s="74" t="s">
        <v>402</v>
      </c>
      <c r="F165" s="74">
        <v>24</v>
      </c>
      <c r="G165" s="74">
        <v>33.268999999999998</v>
      </c>
      <c r="H165" s="75" t="s">
        <v>700</v>
      </c>
    </row>
    <row r="166" spans="1:8" ht="22.5" x14ac:dyDescent="0.25">
      <c r="A166" s="76" t="s">
        <v>481</v>
      </c>
      <c r="B166" s="72">
        <v>300590</v>
      </c>
      <c r="C166" s="72">
        <v>653268</v>
      </c>
      <c r="D166" s="75" t="s">
        <v>701</v>
      </c>
      <c r="E166" s="74" t="s">
        <v>402</v>
      </c>
      <c r="F166" s="74">
        <v>22</v>
      </c>
      <c r="G166" s="74">
        <v>30.495999999999999</v>
      </c>
      <c r="H166" s="75" t="s">
        <v>700</v>
      </c>
    </row>
    <row r="167" spans="1:8" ht="22.5" x14ac:dyDescent="0.25">
      <c r="A167" s="76" t="s">
        <v>481</v>
      </c>
      <c r="B167" s="72">
        <v>300589</v>
      </c>
      <c r="C167" s="72">
        <v>653267</v>
      </c>
      <c r="D167" s="73" t="s">
        <v>702</v>
      </c>
      <c r="E167" s="74" t="s">
        <v>402</v>
      </c>
      <c r="F167" s="74">
        <v>20</v>
      </c>
      <c r="G167" s="74">
        <v>27.724</v>
      </c>
      <c r="H167" s="75" t="s">
        <v>700</v>
      </c>
    </row>
    <row r="168" spans="1:8" ht="22.5" x14ac:dyDescent="0.25">
      <c r="A168" s="76" t="s">
        <v>481</v>
      </c>
      <c r="B168" s="72">
        <v>300588</v>
      </c>
      <c r="C168" s="72">
        <v>653265</v>
      </c>
      <c r="D168" s="73" t="s">
        <v>703</v>
      </c>
      <c r="E168" s="74" t="s">
        <v>402</v>
      </c>
      <c r="F168" s="74">
        <v>26</v>
      </c>
      <c r="G168" s="74">
        <v>36.040999999999997</v>
      </c>
      <c r="H168" s="75" t="s">
        <v>700</v>
      </c>
    </row>
    <row r="169" spans="1:8" ht="22.5" x14ac:dyDescent="0.25">
      <c r="A169" s="71" t="s">
        <v>409</v>
      </c>
      <c r="B169" s="72">
        <v>300587</v>
      </c>
      <c r="C169" s="72">
        <v>653372</v>
      </c>
      <c r="D169" s="73" t="s">
        <v>704</v>
      </c>
      <c r="E169" s="74" t="s">
        <v>399</v>
      </c>
      <c r="F169" s="74">
        <v>5.2</v>
      </c>
      <c r="G169" s="74">
        <v>7.2080000000000002</v>
      </c>
      <c r="H169" s="75" t="s">
        <v>705</v>
      </c>
    </row>
    <row r="170" spans="1:8" ht="33.75" x14ac:dyDescent="0.25">
      <c r="A170" s="71" t="s">
        <v>409</v>
      </c>
      <c r="B170" s="72">
        <v>300585</v>
      </c>
      <c r="C170" s="72">
        <v>653030</v>
      </c>
      <c r="D170" s="73" t="s">
        <v>706</v>
      </c>
      <c r="E170" s="74" t="s">
        <v>399</v>
      </c>
      <c r="F170" s="74">
        <v>6</v>
      </c>
      <c r="G170" s="74">
        <v>8.3170000000000002</v>
      </c>
      <c r="H170" s="75" t="s">
        <v>707</v>
      </c>
    </row>
    <row r="171" spans="1:8" x14ac:dyDescent="0.25">
      <c r="A171" s="71" t="s">
        <v>666</v>
      </c>
      <c r="B171" s="72">
        <v>300583</v>
      </c>
      <c r="C171" s="72">
        <v>653157</v>
      </c>
      <c r="D171" s="73" t="s">
        <v>708</v>
      </c>
      <c r="E171" s="74" t="s">
        <v>399</v>
      </c>
      <c r="F171" s="74">
        <v>0.4</v>
      </c>
      <c r="G171" s="74">
        <v>0.55400000000000005</v>
      </c>
      <c r="H171" s="73" t="s">
        <v>709</v>
      </c>
    </row>
    <row r="172" spans="1:8" ht="22.5" x14ac:dyDescent="0.25">
      <c r="A172" s="71" t="s">
        <v>400</v>
      </c>
      <c r="B172" s="72">
        <v>300582</v>
      </c>
      <c r="C172" s="72">
        <v>653322</v>
      </c>
      <c r="D172" s="73" t="s">
        <v>710</v>
      </c>
      <c r="E172" s="74" t="s">
        <v>402</v>
      </c>
      <c r="F172" s="74">
        <v>15</v>
      </c>
      <c r="G172" s="74">
        <v>20.792999999999999</v>
      </c>
      <c r="H172" s="75" t="s">
        <v>90</v>
      </c>
    </row>
    <row r="173" spans="1:8" ht="22.5" x14ac:dyDescent="0.25">
      <c r="A173" s="76" t="s">
        <v>481</v>
      </c>
      <c r="B173" s="72">
        <v>300581</v>
      </c>
      <c r="C173" s="72">
        <v>653443</v>
      </c>
      <c r="D173" s="75" t="s">
        <v>711</v>
      </c>
      <c r="E173" s="74" t="s">
        <v>402</v>
      </c>
      <c r="F173" s="74">
        <v>23</v>
      </c>
      <c r="G173" s="74">
        <v>31.882999999999999</v>
      </c>
      <c r="H173" s="75" t="s">
        <v>91</v>
      </c>
    </row>
    <row r="174" spans="1:8" ht="22.5" x14ac:dyDescent="0.25">
      <c r="A174" s="76" t="s">
        <v>481</v>
      </c>
      <c r="B174" s="72">
        <v>300563</v>
      </c>
      <c r="C174" s="72">
        <v>653164</v>
      </c>
      <c r="D174" s="75" t="s">
        <v>712</v>
      </c>
      <c r="E174" s="74" t="s">
        <v>399</v>
      </c>
      <c r="F174" s="74">
        <v>0.2</v>
      </c>
      <c r="G174" s="74">
        <v>0.27700000000000002</v>
      </c>
      <c r="H174" s="73" t="s">
        <v>713</v>
      </c>
    </row>
    <row r="175" spans="1:8" ht="22.5" x14ac:dyDescent="0.25">
      <c r="A175" s="71" t="s">
        <v>406</v>
      </c>
      <c r="B175" s="72">
        <v>300553</v>
      </c>
      <c r="C175" s="72">
        <v>653192</v>
      </c>
      <c r="D175" s="73" t="s">
        <v>714</v>
      </c>
      <c r="E175" s="74" t="s">
        <v>399</v>
      </c>
      <c r="F175" s="74">
        <v>0.36</v>
      </c>
      <c r="G175" s="74">
        <v>0.499</v>
      </c>
      <c r="H175" s="75" t="s">
        <v>715</v>
      </c>
    </row>
    <row r="176" spans="1:8" ht="22.5" x14ac:dyDescent="0.25">
      <c r="A176" s="71" t="s">
        <v>406</v>
      </c>
      <c r="B176" s="72">
        <v>300548</v>
      </c>
      <c r="C176" s="72">
        <v>653379</v>
      </c>
      <c r="D176" s="75" t="s">
        <v>716</v>
      </c>
      <c r="E176" s="74" t="s">
        <v>399</v>
      </c>
      <c r="F176" s="74">
        <v>1.6</v>
      </c>
      <c r="G176" s="74">
        <v>2.218</v>
      </c>
      <c r="H176" s="75" t="s">
        <v>717</v>
      </c>
    </row>
    <row r="177" spans="1:8" ht="22.5" x14ac:dyDescent="0.25">
      <c r="A177" s="71" t="s">
        <v>406</v>
      </c>
      <c r="B177" s="72">
        <v>300547</v>
      </c>
      <c r="C177" s="72">
        <v>653415</v>
      </c>
      <c r="D177" s="75" t="s">
        <v>718</v>
      </c>
      <c r="E177" s="74" t="s">
        <v>399</v>
      </c>
      <c r="F177" s="74">
        <v>2</v>
      </c>
      <c r="G177" s="74">
        <v>2.7719999999999998</v>
      </c>
      <c r="H177" s="75" t="s">
        <v>719</v>
      </c>
    </row>
    <row r="178" spans="1:8" ht="22.5" x14ac:dyDescent="0.25">
      <c r="A178" s="71" t="s">
        <v>406</v>
      </c>
      <c r="B178" s="72">
        <v>300546</v>
      </c>
      <c r="C178" s="72">
        <v>653292</v>
      </c>
      <c r="D178" s="73" t="s">
        <v>720</v>
      </c>
      <c r="E178" s="74" t="s">
        <v>399</v>
      </c>
      <c r="F178" s="74">
        <v>1.48</v>
      </c>
      <c r="G178" s="74">
        <v>2.052</v>
      </c>
      <c r="H178" s="75" t="s">
        <v>721</v>
      </c>
    </row>
    <row r="179" spans="1:8" ht="33.75" x14ac:dyDescent="0.25">
      <c r="A179" s="71" t="s">
        <v>406</v>
      </c>
      <c r="B179" s="72">
        <v>300545</v>
      </c>
      <c r="C179" s="72">
        <v>653056</v>
      </c>
      <c r="D179" s="75" t="s">
        <v>722</v>
      </c>
      <c r="E179" s="74" t="s">
        <v>399</v>
      </c>
      <c r="F179" s="74">
        <v>1.36</v>
      </c>
      <c r="G179" s="74">
        <v>1.885</v>
      </c>
      <c r="H179" s="75" t="s">
        <v>723</v>
      </c>
    </row>
    <row r="180" spans="1:8" ht="22.5" x14ac:dyDescent="0.25">
      <c r="A180" s="71" t="s">
        <v>406</v>
      </c>
      <c r="B180" s="72">
        <v>300538</v>
      </c>
      <c r="C180" s="72">
        <v>653131</v>
      </c>
      <c r="D180" s="75" t="s">
        <v>724</v>
      </c>
      <c r="E180" s="74" t="s">
        <v>399</v>
      </c>
      <c r="F180" s="74">
        <v>1.2</v>
      </c>
      <c r="G180" s="74">
        <v>1.663</v>
      </c>
      <c r="H180" s="75" t="s">
        <v>725</v>
      </c>
    </row>
    <row r="181" spans="1:8" ht="22.5" x14ac:dyDescent="0.25">
      <c r="A181" s="71" t="s">
        <v>406</v>
      </c>
      <c r="B181" s="72">
        <v>300536</v>
      </c>
      <c r="C181" s="72">
        <v>653413</v>
      </c>
      <c r="D181" s="75" t="s">
        <v>726</v>
      </c>
      <c r="E181" s="74" t="s">
        <v>399</v>
      </c>
      <c r="F181" s="74">
        <v>0.92</v>
      </c>
      <c r="G181" s="74">
        <v>1.2749999999999999</v>
      </c>
      <c r="H181" s="75" t="s">
        <v>727</v>
      </c>
    </row>
    <row r="182" spans="1:8" ht="22.5" x14ac:dyDescent="0.25">
      <c r="A182" s="71" t="s">
        <v>406</v>
      </c>
      <c r="B182" s="72">
        <v>300512</v>
      </c>
      <c r="C182" s="72">
        <v>653221</v>
      </c>
      <c r="D182" s="73" t="s">
        <v>728</v>
      </c>
      <c r="E182" s="74" t="s">
        <v>399</v>
      </c>
      <c r="F182" s="74">
        <v>1.2</v>
      </c>
      <c r="G182" s="74">
        <v>1.663</v>
      </c>
      <c r="H182" s="75" t="s">
        <v>729</v>
      </c>
    </row>
    <row r="183" spans="1:8" x14ac:dyDescent="0.25">
      <c r="A183" s="71" t="s">
        <v>406</v>
      </c>
      <c r="B183" s="72">
        <v>300511</v>
      </c>
      <c r="C183" s="72">
        <v>653168</v>
      </c>
      <c r="D183" s="73" t="s">
        <v>730</v>
      </c>
      <c r="E183" s="74" t="s">
        <v>399</v>
      </c>
      <c r="F183" s="74">
        <v>0.6</v>
      </c>
      <c r="G183" s="74">
        <v>0.83199999999999996</v>
      </c>
      <c r="H183" s="73" t="s">
        <v>121</v>
      </c>
    </row>
    <row r="184" spans="1:8" ht="22.5" x14ac:dyDescent="0.25">
      <c r="A184" s="71" t="s">
        <v>406</v>
      </c>
      <c r="B184" s="72">
        <v>300510</v>
      </c>
      <c r="C184" s="72">
        <v>653087</v>
      </c>
      <c r="D184" s="73" t="s">
        <v>731</v>
      </c>
      <c r="E184" s="74" t="s">
        <v>399</v>
      </c>
      <c r="F184" s="74">
        <v>2</v>
      </c>
      <c r="G184" s="74">
        <v>2.7719999999999998</v>
      </c>
      <c r="H184" s="75" t="s">
        <v>732</v>
      </c>
    </row>
    <row r="185" spans="1:8" ht="22.5" x14ac:dyDescent="0.25">
      <c r="A185" s="71" t="s">
        <v>406</v>
      </c>
      <c r="B185" s="72">
        <v>300509</v>
      </c>
      <c r="C185" s="72">
        <v>653059</v>
      </c>
      <c r="D185" s="73" t="s">
        <v>733</v>
      </c>
      <c r="E185" s="74" t="s">
        <v>399</v>
      </c>
      <c r="F185" s="74">
        <v>2.7</v>
      </c>
      <c r="G185" s="74">
        <v>3.7429999999999999</v>
      </c>
      <c r="H185" s="75" t="s">
        <v>734</v>
      </c>
    </row>
    <row r="186" spans="1:8" ht="22.5" x14ac:dyDescent="0.25">
      <c r="A186" s="71" t="s">
        <v>406</v>
      </c>
      <c r="B186" s="72">
        <v>300508</v>
      </c>
      <c r="C186" s="72">
        <v>653414</v>
      </c>
      <c r="D186" s="75" t="s">
        <v>735</v>
      </c>
      <c r="E186" s="74" t="s">
        <v>399</v>
      </c>
      <c r="F186" s="74">
        <v>0.88</v>
      </c>
      <c r="G186" s="74">
        <v>1.22</v>
      </c>
      <c r="H186" s="75" t="s">
        <v>736</v>
      </c>
    </row>
    <row r="187" spans="1:8" ht="22.5" x14ac:dyDescent="0.25">
      <c r="A187" s="71" t="s">
        <v>406</v>
      </c>
      <c r="B187" s="72">
        <v>300507</v>
      </c>
      <c r="C187" s="72">
        <v>653371</v>
      </c>
      <c r="D187" s="75" t="s">
        <v>737</v>
      </c>
      <c r="E187" s="74" t="s">
        <v>399</v>
      </c>
      <c r="F187" s="74">
        <v>1.24</v>
      </c>
      <c r="G187" s="74">
        <v>1.7190000000000001</v>
      </c>
      <c r="H187" s="75" t="s">
        <v>117</v>
      </c>
    </row>
    <row r="188" spans="1:8" ht="22.5" x14ac:dyDescent="0.25">
      <c r="A188" s="71" t="s">
        <v>406</v>
      </c>
      <c r="B188" s="72">
        <v>300506</v>
      </c>
      <c r="C188" s="72">
        <v>653055</v>
      </c>
      <c r="D188" s="75" t="s">
        <v>738</v>
      </c>
      <c r="E188" s="74" t="s">
        <v>399</v>
      </c>
      <c r="F188" s="74">
        <v>0.67</v>
      </c>
      <c r="G188" s="74">
        <v>0.92900000000000005</v>
      </c>
      <c r="H188" s="75" t="s">
        <v>739</v>
      </c>
    </row>
    <row r="189" spans="1:8" ht="22.5" x14ac:dyDescent="0.25">
      <c r="A189" s="71" t="s">
        <v>406</v>
      </c>
      <c r="B189" s="72">
        <v>300504</v>
      </c>
      <c r="C189" s="72">
        <v>653034</v>
      </c>
      <c r="D189" s="73" t="s">
        <v>740</v>
      </c>
      <c r="E189" s="74" t="s">
        <v>399</v>
      </c>
      <c r="F189" s="74">
        <v>1.62</v>
      </c>
      <c r="G189" s="74">
        <v>2.246</v>
      </c>
      <c r="H189" s="75" t="s">
        <v>741</v>
      </c>
    </row>
    <row r="190" spans="1:8" ht="22.5" x14ac:dyDescent="0.25">
      <c r="A190" s="71" t="s">
        <v>406</v>
      </c>
      <c r="B190" s="72">
        <v>300503</v>
      </c>
      <c r="C190" s="72">
        <v>653033</v>
      </c>
      <c r="D190" s="73" t="s">
        <v>742</v>
      </c>
      <c r="E190" s="74" t="s">
        <v>399</v>
      </c>
      <c r="F190" s="74">
        <v>1.4</v>
      </c>
      <c r="G190" s="74">
        <v>1.9410000000000001</v>
      </c>
      <c r="H190" s="75" t="s">
        <v>116</v>
      </c>
    </row>
    <row r="191" spans="1:8" ht="22.5" x14ac:dyDescent="0.25">
      <c r="A191" s="71" t="s">
        <v>406</v>
      </c>
      <c r="B191" s="72">
        <v>300502</v>
      </c>
      <c r="C191" s="72">
        <v>653086</v>
      </c>
      <c r="D191" s="73" t="s">
        <v>743</v>
      </c>
      <c r="E191" s="74" t="s">
        <v>399</v>
      </c>
      <c r="F191" s="74">
        <v>1.89</v>
      </c>
      <c r="G191" s="74">
        <v>2.62</v>
      </c>
      <c r="H191" s="75" t="s">
        <v>744</v>
      </c>
    </row>
    <row r="192" spans="1:8" ht="22.5" x14ac:dyDescent="0.25">
      <c r="A192" s="71" t="s">
        <v>406</v>
      </c>
      <c r="B192" s="72">
        <v>300501</v>
      </c>
      <c r="C192" s="72">
        <v>653031</v>
      </c>
      <c r="D192" s="75" t="s">
        <v>745</v>
      </c>
      <c r="E192" s="74" t="s">
        <v>399</v>
      </c>
      <c r="F192" s="74">
        <v>0.59</v>
      </c>
      <c r="G192" s="74">
        <v>0.81799999999999995</v>
      </c>
      <c r="H192" s="75" t="s">
        <v>746</v>
      </c>
    </row>
    <row r="193" spans="1:8" ht="22.5" x14ac:dyDescent="0.25">
      <c r="A193" s="71" t="s">
        <v>406</v>
      </c>
      <c r="B193" s="72">
        <v>300500</v>
      </c>
      <c r="C193" s="72">
        <v>653083</v>
      </c>
      <c r="D193" s="73" t="s">
        <v>747</v>
      </c>
      <c r="E193" s="74" t="s">
        <v>399</v>
      </c>
      <c r="F193" s="74">
        <v>1.08</v>
      </c>
      <c r="G193" s="74">
        <v>1.4970000000000001</v>
      </c>
      <c r="H193" s="75" t="s">
        <v>748</v>
      </c>
    </row>
    <row r="194" spans="1:8" ht="33.75" x14ac:dyDescent="0.25">
      <c r="A194" s="76" t="s">
        <v>481</v>
      </c>
      <c r="B194" s="72">
        <v>300499</v>
      </c>
      <c r="C194" s="72">
        <v>653395</v>
      </c>
      <c r="D194" s="73" t="s">
        <v>749</v>
      </c>
      <c r="E194" s="74" t="s">
        <v>399</v>
      </c>
      <c r="F194" s="74">
        <v>0.4</v>
      </c>
      <c r="G194" s="74">
        <v>0.55400000000000005</v>
      </c>
      <c r="H194" s="75" t="s">
        <v>750</v>
      </c>
    </row>
    <row r="195" spans="1:8" ht="22.5" x14ac:dyDescent="0.25">
      <c r="A195" s="71" t="s">
        <v>409</v>
      </c>
      <c r="B195" s="72">
        <v>300498</v>
      </c>
      <c r="C195" s="72">
        <v>653162</v>
      </c>
      <c r="D195" s="73" t="s">
        <v>751</v>
      </c>
      <c r="E195" s="74" t="s">
        <v>399</v>
      </c>
      <c r="F195" s="74">
        <v>0.6</v>
      </c>
      <c r="G195" s="74">
        <v>0.83199999999999996</v>
      </c>
      <c r="H195" s="73" t="s">
        <v>752</v>
      </c>
    </row>
    <row r="196" spans="1:8" ht="45" x14ac:dyDescent="0.25">
      <c r="A196" s="71" t="s">
        <v>753</v>
      </c>
      <c r="B196" s="72">
        <v>300487</v>
      </c>
      <c r="C196" s="72">
        <v>653369</v>
      </c>
      <c r="D196" s="75" t="s">
        <v>754</v>
      </c>
      <c r="E196" s="74" t="s">
        <v>755</v>
      </c>
      <c r="F196" s="74">
        <v>1.6</v>
      </c>
      <c r="G196" s="74">
        <v>2.218</v>
      </c>
      <c r="H196" s="75" t="s">
        <v>756</v>
      </c>
    </row>
    <row r="197" spans="1:8" ht="22.5" x14ac:dyDescent="0.25">
      <c r="A197" s="71" t="s">
        <v>757</v>
      </c>
      <c r="B197" s="72">
        <v>300472</v>
      </c>
      <c r="C197" s="72">
        <v>653259</v>
      </c>
      <c r="D197" s="73" t="s">
        <v>758</v>
      </c>
      <c r="E197" s="74" t="s">
        <v>399</v>
      </c>
      <c r="F197" s="74">
        <v>0.38</v>
      </c>
      <c r="G197" s="74">
        <v>0.52700000000000002</v>
      </c>
      <c r="H197" s="73" t="s">
        <v>85</v>
      </c>
    </row>
    <row r="198" spans="1:8" x14ac:dyDescent="0.25">
      <c r="A198" s="71" t="s">
        <v>406</v>
      </c>
      <c r="B198" s="72">
        <v>300464</v>
      </c>
      <c r="C198" s="72">
        <v>653198</v>
      </c>
      <c r="D198" s="73" t="s">
        <v>759</v>
      </c>
      <c r="E198" s="74" t="s">
        <v>399</v>
      </c>
      <c r="F198" s="74">
        <v>0.2</v>
      </c>
      <c r="G198" s="74">
        <v>0.27700000000000002</v>
      </c>
      <c r="H198" s="75" t="s">
        <v>760</v>
      </c>
    </row>
    <row r="199" spans="1:8" ht="33.75" x14ac:dyDescent="0.25">
      <c r="A199" s="71" t="s">
        <v>397</v>
      </c>
      <c r="B199" s="72">
        <v>300455</v>
      </c>
      <c r="C199" s="72">
        <v>653409</v>
      </c>
      <c r="D199" s="73" t="s">
        <v>761</v>
      </c>
      <c r="E199" s="74" t="s">
        <v>399</v>
      </c>
      <c r="F199" s="74">
        <v>30</v>
      </c>
      <c r="G199" s="74">
        <v>41.585999999999999</v>
      </c>
      <c r="H199" s="75" t="s">
        <v>762</v>
      </c>
    </row>
    <row r="200" spans="1:8" ht="33.75" x14ac:dyDescent="0.25">
      <c r="A200" s="71" t="s">
        <v>397</v>
      </c>
      <c r="B200" s="72">
        <v>300453</v>
      </c>
      <c r="C200" s="72">
        <v>653029</v>
      </c>
      <c r="D200" s="75" t="s">
        <v>763</v>
      </c>
      <c r="E200" s="74" t="s">
        <v>399</v>
      </c>
      <c r="F200" s="74">
        <v>28</v>
      </c>
      <c r="G200" s="74">
        <v>38.814</v>
      </c>
      <c r="H200" s="75" t="s">
        <v>764</v>
      </c>
    </row>
    <row r="201" spans="1:8" ht="33.75" x14ac:dyDescent="0.25">
      <c r="A201" s="71" t="s">
        <v>397</v>
      </c>
      <c r="B201" s="72">
        <v>300452</v>
      </c>
      <c r="C201" s="72">
        <v>653410</v>
      </c>
      <c r="D201" s="73" t="s">
        <v>765</v>
      </c>
      <c r="E201" s="74" t="s">
        <v>399</v>
      </c>
      <c r="F201" s="74">
        <v>7</v>
      </c>
      <c r="G201" s="74">
        <v>9.7029999999999994</v>
      </c>
      <c r="H201" s="75" t="s">
        <v>766</v>
      </c>
    </row>
    <row r="202" spans="1:8" ht="33.75" x14ac:dyDescent="0.25">
      <c r="A202" s="71" t="s">
        <v>397</v>
      </c>
      <c r="B202" s="72">
        <v>300451</v>
      </c>
      <c r="C202" s="72">
        <v>653125</v>
      </c>
      <c r="D202" s="75" t="s">
        <v>767</v>
      </c>
      <c r="E202" s="74" t="s">
        <v>399</v>
      </c>
      <c r="F202" s="74">
        <v>4</v>
      </c>
      <c r="G202" s="74">
        <v>5.5449999999999999</v>
      </c>
      <c r="H202" s="75" t="s">
        <v>768</v>
      </c>
    </row>
    <row r="203" spans="1:8" ht="33.75" x14ac:dyDescent="0.25">
      <c r="A203" s="71" t="s">
        <v>397</v>
      </c>
      <c r="B203" s="72">
        <v>300450</v>
      </c>
      <c r="C203" s="72">
        <v>653358</v>
      </c>
      <c r="D203" s="75" t="s">
        <v>769</v>
      </c>
      <c r="E203" s="74" t="s">
        <v>399</v>
      </c>
      <c r="F203" s="74">
        <v>13</v>
      </c>
      <c r="G203" s="74">
        <v>18.021000000000001</v>
      </c>
      <c r="H203" s="75" t="s">
        <v>770</v>
      </c>
    </row>
    <row r="204" spans="1:8" ht="33.75" x14ac:dyDescent="0.25">
      <c r="A204" s="71" t="s">
        <v>397</v>
      </c>
      <c r="B204" s="72">
        <v>300449</v>
      </c>
      <c r="C204" s="72">
        <v>653053</v>
      </c>
      <c r="D204" s="75" t="s">
        <v>771</v>
      </c>
      <c r="E204" s="74" t="s">
        <v>399</v>
      </c>
      <c r="F204" s="74">
        <v>10</v>
      </c>
      <c r="G204" s="74">
        <v>13.862</v>
      </c>
      <c r="H204" s="75" t="s">
        <v>772</v>
      </c>
    </row>
    <row r="205" spans="1:8" ht="33.75" x14ac:dyDescent="0.25">
      <c r="A205" s="71" t="s">
        <v>397</v>
      </c>
      <c r="B205" s="72">
        <v>300448</v>
      </c>
      <c r="C205" s="72">
        <v>653431</v>
      </c>
      <c r="D205" s="75" t="s">
        <v>773</v>
      </c>
      <c r="E205" s="74" t="s">
        <v>399</v>
      </c>
      <c r="F205" s="74">
        <v>8.6</v>
      </c>
      <c r="G205" s="74">
        <v>11.920999999999999</v>
      </c>
      <c r="H205" s="75" t="s">
        <v>774</v>
      </c>
    </row>
    <row r="206" spans="1:8" ht="33.75" x14ac:dyDescent="0.25">
      <c r="A206" s="71" t="s">
        <v>397</v>
      </c>
      <c r="B206" s="72">
        <v>300447</v>
      </c>
      <c r="C206" s="72">
        <v>653349</v>
      </c>
      <c r="D206" s="75" t="s">
        <v>775</v>
      </c>
      <c r="E206" s="74" t="s">
        <v>399</v>
      </c>
      <c r="F206" s="74">
        <v>8</v>
      </c>
      <c r="G206" s="74">
        <v>11.09</v>
      </c>
      <c r="H206" s="75" t="s">
        <v>776</v>
      </c>
    </row>
    <row r="207" spans="1:8" ht="45" x14ac:dyDescent="0.25">
      <c r="A207" s="71" t="s">
        <v>520</v>
      </c>
      <c r="B207" s="72">
        <v>300443</v>
      </c>
      <c r="C207" s="72">
        <v>653378</v>
      </c>
      <c r="D207" s="73" t="s">
        <v>777</v>
      </c>
      <c r="E207" s="74" t="s">
        <v>399</v>
      </c>
      <c r="F207" s="74">
        <v>255.75</v>
      </c>
      <c r="G207" s="74">
        <v>354.52100000000002</v>
      </c>
      <c r="H207" s="75" t="s">
        <v>778</v>
      </c>
    </row>
    <row r="208" spans="1:8" ht="33.75" x14ac:dyDescent="0.25">
      <c r="A208" s="71" t="s">
        <v>757</v>
      </c>
      <c r="B208" s="72">
        <v>300430</v>
      </c>
      <c r="C208" s="72">
        <v>653328</v>
      </c>
      <c r="D208" s="73" t="s">
        <v>779</v>
      </c>
      <c r="E208" s="74" t="s">
        <v>402</v>
      </c>
      <c r="F208" s="74">
        <v>1.9</v>
      </c>
      <c r="G208" s="74">
        <v>2.6339999999999999</v>
      </c>
      <c r="H208" s="75" t="s">
        <v>780</v>
      </c>
    </row>
    <row r="209" spans="1:8" ht="33.75" x14ac:dyDescent="0.25">
      <c r="A209" s="71" t="s">
        <v>757</v>
      </c>
      <c r="B209" s="72">
        <v>300429</v>
      </c>
      <c r="C209" s="72">
        <v>653081</v>
      </c>
      <c r="D209" s="73" t="s">
        <v>781</v>
      </c>
      <c r="E209" s="74" t="s">
        <v>402</v>
      </c>
      <c r="F209" s="74">
        <v>6.66</v>
      </c>
      <c r="G209" s="74">
        <v>9.2319999999999993</v>
      </c>
      <c r="H209" s="75" t="s">
        <v>782</v>
      </c>
    </row>
    <row r="210" spans="1:8" ht="56.25" x14ac:dyDescent="0.25">
      <c r="A210" s="71" t="s">
        <v>783</v>
      </c>
      <c r="B210" s="72">
        <v>300424</v>
      </c>
      <c r="C210" s="72">
        <v>653122</v>
      </c>
      <c r="D210" s="75" t="s">
        <v>784</v>
      </c>
      <c r="E210" s="74" t="s">
        <v>402</v>
      </c>
      <c r="F210" s="74">
        <v>18</v>
      </c>
      <c r="G210" s="74">
        <v>24.952000000000002</v>
      </c>
      <c r="H210" s="75" t="s">
        <v>785</v>
      </c>
    </row>
    <row r="211" spans="1:8" ht="45" x14ac:dyDescent="0.25">
      <c r="A211" s="71" t="s">
        <v>783</v>
      </c>
      <c r="B211" s="72">
        <v>300423</v>
      </c>
      <c r="C211" s="72">
        <v>653121</v>
      </c>
      <c r="D211" s="75" t="s">
        <v>786</v>
      </c>
      <c r="E211" s="74" t="s">
        <v>402</v>
      </c>
      <c r="F211" s="74">
        <v>25</v>
      </c>
      <c r="G211" s="74">
        <v>34.655000000000001</v>
      </c>
      <c r="H211" s="75" t="s">
        <v>787</v>
      </c>
    </row>
    <row r="212" spans="1:8" ht="22.5" x14ac:dyDescent="0.25">
      <c r="A212" s="71" t="s">
        <v>434</v>
      </c>
      <c r="B212" s="72">
        <v>300420</v>
      </c>
      <c r="C212" s="72">
        <v>653137</v>
      </c>
      <c r="D212" s="75" t="s">
        <v>788</v>
      </c>
      <c r="E212" s="74" t="s">
        <v>402</v>
      </c>
      <c r="F212" s="74">
        <v>30</v>
      </c>
      <c r="G212" s="74">
        <v>41.585999999999999</v>
      </c>
      <c r="H212" s="73" t="s">
        <v>99</v>
      </c>
    </row>
    <row r="213" spans="1:8" ht="22.5" x14ac:dyDescent="0.25">
      <c r="A213" s="71" t="s">
        <v>400</v>
      </c>
      <c r="B213" s="72">
        <v>300419</v>
      </c>
      <c r="C213" s="72">
        <v>653179</v>
      </c>
      <c r="D213" s="73" t="s">
        <v>789</v>
      </c>
      <c r="E213" s="74" t="s">
        <v>402</v>
      </c>
      <c r="F213" s="74">
        <v>23</v>
      </c>
      <c r="G213" s="74">
        <v>31.882999999999999</v>
      </c>
      <c r="H213" s="75" t="s">
        <v>75</v>
      </c>
    </row>
    <row r="214" spans="1:8" ht="22.5" x14ac:dyDescent="0.25">
      <c r="A214" s="71" t="s">
        <v>400</v>
      </c>
      <c r="B214" s="72">
        <v>300418</v>
      </c>
      <c r="C214" s="72">
        <v>653203</v>
      </c>
      <c r="D214" s="75" t="s">
        <v>790</v>
      </c>
      <c r="E214" s="74" t="s">
        <v>402</v>
      </c>
      <c r="F214" s="74">
        <v>36</v>
      </c>
      <c r="G214" s="74">
        <v>49.902999999999999</v>
      </c>
      <c r="H214" s="75" t="s">
        <v>76</v>
      </c>
    </row>
    <row r="215" spans="1:8" ht="33.75" x14ac:dyDescent="0.25">
      <c r="A215" s="76" t="s">
        <v>586</v>
      </c>
      <c r="B215" s="72">
        <v>300417</v>
      </c>
      <c r="C215" s="72">
        <v>653028</v>
      </c>
      <c r="D215" s="75" t="s">
        <v>791</v>
      </c>
      <c r="E215" s="74" t="s">
        <v>402</v>
      </c>
      <c r="F215" s="74">
        <v>170</v>
      </c>
      <c r="G215" s="74">
        <v>235.654</v>
      </c>
      <c r="H215" s="75" t="s">
        <v>792</v>
      </c>
    </row>
    <row r="216" spans="1:8" ht="45" x14ac:dyDescent="0.25">
      <c r="A216" s="76" t="s">
        <v>586</v>
      </c>
      <c r="B216" s="72">
        <v>300416</v>
      </c>
      <c r="C216" s="72">
        <v>653120</v>
      </c>
      <c r="D216" s="75" t="s">
        <v>793</v>
      </c>
      <c r="E216" s="74" t="s">
        <v>402</v>
      </c>
      <c r="F216" s="74">
        <v>300</v>
      </c>
      <c r="G216" s="74">
        <v>415.86</v>
      </c>
      <c r="H216" s="75" t="s">
        <v>794</v>
      </c>
    </row>
    <row r="217" spans="1:8" x14ac:dyDescent="0.25">
      <c r="A217" s="71" t="s">
        <v>400</v>
      </c>
      <c r="B217" s="72">
        <v>300415</v>
      </c>
      <c r="C217" s="72">
        <v>653136</v>
      </c>
      <c r="D217" s="75" t="s">
        <v>795</v>
      </c>
      <c r="E217" s="74" t="s">
        <v>402</v>
      </c>
      <c r="F217" s="74">
        <v>21</v>
      </c>
      <c r="G217" s="74">
        <v>29.11</v>
      </c>
      <c r="H217" s="73" t="s">
        <v>796</v>
      </c>
    </row>
    <row r="218" spans="1:8" ht="33.75" x14ac:dyDescent="0.25">
      <c r="A218" s="71" t="s">
        <v>400</v>
      </c>
      <c r="B218" s="72">
        <v>300414</v>
      </c>
      <c r="C218" s="72">
        <v>653225</v>
      </c>
      <c r="D218" s="75" t="s">
        <v>797</v>
      </c>
      <c r="E218" s="74" t="s">
        <v>402</v>
      </c>
      <c r="F218" s="74">
        <v>50</v>
      </c>
      <c r="G218" s="74">
        <v>69.31</v>
      </c>
      <c r="H218" s="75" t="s">
        <v>77</v>
      </c>
    </row>
    <row r="219" spans="1:8" ht="90" x14ac:dyDescent="0.25">
      <c r="A219" s="71" t="s">
        <v>520</v>
      </c>
      <c r="B219" s="72">
        <v>300412</v>
      </c>
      <c r="C219" s="72">
        <v>653448</v>
      </c>
      <c r="D219" s="75" t="s">
        <v>798</v>
      </c>
      <c r="E219" s="74" t="s">
        <v>755</v>
      </c>
      <c r="F219" s="74">
        <v>0.54</v>
      </c>
      <c r="G219" s="74">
        <v>0.749</v>
      </c>
      <c r="H219" s="75" t="s">
        <v>78</v>
      </c>
    </row>
    <row r="220" spans="1:8" ht="90" x14ac:dyDescent="0.25">
      <c r="A220" s="71" t="s">
        <v>520</v>
      </c>
      <c r="B220" s="72">
        <v>300411</v>
      </c>
      <c r="C220" s="72">
        <v>653449</v>
      </c>
      <c r="D220" s="75" t="s">
        <v>799</v>
      </c>
      <c r="E220" s="74" t="s">
        <v>755</v>
      </c>
      <c r="F220" s="74">
        <v>0.77</v>
      </c>
      <c r="G220" s="74">
        <v>1.0669999999999999</v>
      </c>
      <c r="H220" s="75" t="s">
        <v>78</v>
      </c>
    </row>
    <row r="221" spans="1:8" ht="90" x14ac:dyDescent="0.25">
      <c r="A221" s="71" t="s">
        <v>520</v>
      </c>
      <c r="B221" s="72">
        <v>300410</v>
      </c>
      <c r="C221" s="72">
        <v>653446</v>
      </c>
      <c r="D221" s="75" t="s">
        <v>800</v>
      </c>
      <c r="E221" s="74" t="s">
        <v>755</v>
      </c>
      <c r="F221" s="74">
        <v>0.33</v>
      </c>
      <c r="G221" s="74">
        <v>0.45700000000000002</v>
      </c>
      <c r="H221" s="75" t="s">
        <v>78</v>
      </c>
    </row>
    <row r="222" spans="1:8" ht="90" x14ac:dyDescent="0.25">
      <c r="A222" s="71" t="s">
        <v>520</v>
      </c>
      <c r="B222" s="72">
        <v>300409</v>
      </c>
      <c r="C222" s="72">
        <v>653447</v>
      </c>
      <c r="D222" s="75" t="s">
        <v>801</v>
      </c>
      <c r="E222" s="74" t="s">
        <v>755</v>
      </c>
      <c r="F222" s="74">
        <v>0.64</v>
      </c>
      <c r="G222" s="74">
        <v>0.88700000000000001</v>
      </c>
      <c r="H222" s="75" t="s">
        <v>78</v>
      </c>
    </row>
    <row r="223" spans="1:8" ht="22.5" x14ac:dyDescent="0.25">
      <c r="A223" s="71" t="s">
        <v>434</v>
      </c>
      <c r="B223" s="72">
        <v>300408</v>
      </c>
      <c r="C223" s="72">
        <v>653264</v>
      </c>
      <c r="D223" s="75" t="s">
        <v>802</v>
      </c>
      <c r="E223" s="74" t="s">
        <v>402</v>
      </c>
      <c r="F223" s="74">
        <v>50</v>
      </c>
      <c r="G223" s="74">
        <v>69.31</v>
      </c>
      <c r="H223" s="75" t="s">
        <v>100</v>
      </c>
    </row>
    <row r="224" spans="1:8" ht="22.5" x14ac:dyDescent="0.25">
      <c r="A224" s="76" t="s">
        <v>481</v>
      </c>
      <c r="B224" s="72">
        <v>300407</v>
      </c>
      <c r="C224" s="72">
        <v>653289</v>
      </c>
      <c r="D224" s="73" t="s">
        <v>803</v>
      </c>
      <c r="E224" s="74" t="s">
        <v>402</v>
      </c>
      <c r="F224" s="74">
        <v>60</v>
      </c>
      <c r="G224" s="74">
        <v>83.171999999999997</v>
      </c>
      <c r="H224" s="75" t="s">
        <v>73</v>
      </c>
    </row>
    <row r="225" spans="1:8" ht="22.5" x14ac:dyDescent="0.25">
      <c r="A225" s="76" t="s">
        <v>481</v>
      </c>
      <c r="B225" s="72">
        <v>300406</v>
      </c>
      <c r="C225" s="72">
        <v>653288</v>
      </c>
      <c r="D225" s="73" t="s">
        <v>804</v>
      </c>
      <c r="E225" s="74" t="s">
        <v>402</v>
      </c>
      <c r="F225" s="74">
        <v>55</v>
      </c>
      <c r="G225" s="74">
        <v>76.241</v>
      </c>
      <c r="H225" s="75" t="s">
        <v>73</v>
      </c>
    </row>
    <row r="226" spans="1:8" ht="22.5" x14ac:dyDescent="0.25">
      <c r="A226" s="76" t="s">
        <v>481</v>
      </c>
      <c r="B226" s="72">
        <v>300405</v>
      </c>
      <c r="C226" s="72">
        <v>653287</v>
      </c>
      <c r="D226" s="73" t="s">
        <v>805</v>
      </c>
      <c r="E226" s="74" t="s">
        <v>402</v>
      </c>
      <c r="F226" s="74">
        <v>50</v>
      </c>
      <c r="G226" s="74">
        <v>69.31</v>
      </c>
      <c r="H226" s="75" t="s">
        <v>806</v>
      </c>
    </row>
    <row r="227" spans="1:8" ht="22.5" x14ac:dyDescent="0.25">
      <c r="A227" s="76" t="s">
        <v>481</v>
      </c>
      <c r="B227" s="72">
        <v>300404</v>
      </c>
      <c r="C227" s="72">
        <v>653286</v>
      </c>
      <c r="D227" s="73" t="s">
        <v>807</v>
      </c>
      <c r="E227" s="74" t="s">
        <v>402</v>
      </c>
      <c r="F227" s="74">
        <v>65</v>
      </c>
      <c r="G227" s="74">
        <v>90.102999999999994</v>
      </c>
      <c r="H227" s="75" t="s">
        <v>73</v>
      </c>
    </row>
    <row r="228" spans="1:8" ht="56.25" x14ac:dyDescent="0.25">
      <c r="A228" s="71" t="s">
        <v>409</v>
      </c>
      <c r="B228" s="72">
        <v>300395</v>
      </c>
      <c r="C228" s="72">
        <v>653375</v>
      </c>
      <c r="D228" s="75" t="s">
        <v>808</v>
      </c>
      <c r="E228" s="74" t="s">
        <v>399</v>
      </c>
      <c r="F228" s="74">
        <v>20</v>
      </c>
      <c r="G228" s="74">
        <v>27.724</v>
      </c>
      <c r="H228" s="75" t="s">
        <v>809</v>
      </c>
    </row>
    <row r="229" spans="1:8" ht="22.5" x14ac:dyDescent="0.25">
      <c r="A229" s="71" t="s">
        <v>486</v>
      </c>
      <c r="B229" s="72">
        <v>300394</v>
      </c>
      <c r="C229" s="72">
        <v>653341</v>
      </c>
      <c r="D229" s="73" t="s">
        <v>810</v>
      </c>
      <c r="E229" s="74" t="s">
        <v>399</v>
      </c>
      <c r="F229" s="74">
        <v>12</v>
      </c>
      <c r="G229" s="74">
        <v>16.634</v>
      </c>
      <c r="H229" s="75" t="s">
        <v>811</v>
      </c>
    </row>
    <row r="230" spans="1:8" ht="22.5" x14ac:dyDescent="0.25">
      <c r="A230" s="71" t="s">
        <v>486</v>
      </c>
      <c r="B230" s="72">
        <v>300393</v>
      </c>
      <c r="C230" s="72">
        <v>653115</v>
      </c>
      <c r="D230" s="73" t="s">
        <v>812</v>
      </c>
      <c r="E230" s="74" t="s">
        <v>399</v>
      </c>
      <c r="F230" s="74">
        <v>14</v>
      </c>
      <c r="G230" s="74">
        <v>19.407</v>
      </c>
      <c r="H230" s="75" t="s">
        <v>813</v>
      </c>
    </row>
    <row r="231" spans="1:8" ht="22.5" x14ac:dyDescent="0.25">
      <c r="A231" s="71" t="s">
        <v>486</v>
      </c>
      <c r="B231" s="72">
        <v>300392</v>
      </c>
      <c r="C231" s="72">
        <v>653408</v>
      </c>
      <c r="D231" s="73" t="s">
        <v>814</v>
      </c>
      <c r="E231" s="74" t="s">
        <v>399</v>
      </c>
      <c r="F231" s="74">
        <v>9</v>
      </c>
      <c r="G231" s="74">
        <v>12.476000000000001</v>
      </c>
      <c r="H231" s="75" t="s">
        <v>88</v>
      </c>
    </row>
    <row r="232" spans="1:8" ht="45" x14ac:dyDescent="0.25">
      <c r="A232" s="71" t="s">
        <v>542</v>
      </c>
      <c r="B232" s="72">
        <v>300387</v>
      </c>
      <c r="C232" s="72">
        <v>653407</v>
      </c>
      <c r="D232" s="73" t="s">
        <v>815</v>
      </c>
      <c r="E232" s="74" t="s">
        <v>399</v>
      </c>
      <c r="F232" s="74">
        <v>4</v>
      </c>
      <c r="G232" s="74">
        <v>5.5449999999999999</v>
      </c>
      <c r="H232" s="75" t="s">
        <v>816</v>
      </c>
    </row>
    <row r="233" spans="1:8" ht="22.5" x14ac:dyDescent="0.25">
      <c r="A233" s="71" t="s">
        <v>520</v>
      </c>
      <c r="B233" s="72">
        <v>300386</v>
      </c>
      <c r="C233" s="72">
        <v>653425</v>
      </c>
      <c r="D233" s="75" t="s">
        <v>817</v>
      </c>
      <c r="E233" s="74" t="s">
        <v>399</v>
      </c>
      <c r="F233" s="74">
        <v>2</v>
      </c>
      <c r="G233" s="74">
        <v>2.7719999999999998</v>
      </c>
      <c r="H233" s="75" t="s">
        <v>818</v>
      </c>
    </row>
    <row r="234" spans="1:8" ht="56.25" x14ac:dyDescent="0.25">
      <c r="A234" s="71" t="s">
        <v>409</v>
      </c>
      <c r="B234" s="72">
        <v>300384</v>
      </c>
      <c r="C234" s="72">
        <v>653357</v>
      </c>
      <c r="D234" s="73" t="s">
        <v>819</v>
      </c>
      <c r="E234" s="74" t="s">
        <v>399</v>
      </c>
      <c r="F234" s="74">
        <v>13</v>
      </c>
      <c r="G234" s="74">
        <v>18.021000000000001</v>
      </c>
      <c r="H234" s="75" t="s">
        <v>820</v>
      </c>
    </row>
    <row r="235" spans="1:8" ht="22.5" x14ac:dyDescent="0.25">
      <c r="A235" s="71" t="s">
        <v>409</v>
      </c>
      <c r="B235" s="72">
        <v>300383</v>
      </c>
      <c r="C235" s="72">
        <v>653049</v>
      </c>
      <c r="D235" s="73" t="s">
        <v>821</v>
      </c>
      <c r="E235" s="74" t="s">
        <v>399</v>
      </c>
      <c r="F235" s="74">
        <v>6</v>
      </c>
      <c r="G235" s="74">
        <v>8.3170000000000002</v>
      </c>
      <c r="H235" s="75" t="s">
        <v>94</v>
      </c>
    </row>
    <row r="236" spans="1:8" x14ac:dyDescent="0.25">
      <c r="A236" s="71" t="s">
        <v>666</v>
      </c>
      <c r="B236" s="72">
        <v>300380</v>
      </c>
      <c r="C236" s="72">
        <v>653199</v>
      </c>
      <c r="D236" s="73" t="s">
        <v>822</v>
      </c>
      <c r="E236" s="74" t="s">
        <v>399</v>
      </c>
      <c r="F236" s="74">
        <v>15</v>
      </c>
      <c r="G236" s="74">
        <v>20.792999999999999</v>
      </c>
      <c r="H236" s="75" t="s">
        <v>92</v>
      </c>
    </row>
    <row r="237" spans="1:8" ht="56.25" x14ac:dyDescent="0.25">
      <c r="A237" s="71" t="s">
        <v>409</v>
      </c>
      <c r="B237" s="72">
        <v>300379</v>
      </c>
      <c r="C237" s="72">
        <v>653077</v>
      </c>
      <c r="D237" s="75" t="s">
        <v>823</v>
      </c>
      <c r="E237" s="74" t="s">
        <v>399</v>
      </c>
      <c r="F237" s="74">
        <v>13</v>
      </c>
      <c r="G237" s="74">
        <v>18.021000000000001</v>
      </c>
      <c r="H237" s="75" t="s">
        <v>824</v>
      </c>
    </row>
    <row r="238" spans="1:8" ht="22.5" x14ac:dyDescent="0.25">
      <c r="A238" s="71" t="s">
        <v>397</v>
      </c>
      <c r="B238" s="72">
        <v>300378</v>
      </c>
      <c r="C238" s="72">
        <v>653211</v>
      </c>
      <c r="D238" s="73" t="s">
        <v>825</v>
      </c>
      <c r="E238" s="74" t="s">
        <v>399</v>
      </c>
      <c r="F238" s="74">
        <v>0.2</v>
      </c>
      <c r="G238" s="74">
        <v>0.27700000000000002</v>
      </c>
      <c r="H238" s="75" t="s">
        <v>104</v>
      </c>
    </row>
    <row r="239" spans="1:8" ht="22.5" x14ac:dyDescent="0.25">
      <c r="A239" s="71" t="s">
        <v>409</v>
      </c>
      <c r="B239" s="72">
        <v>300377</v>
      </c>
      <c r="C239" s="72">
        <v>653296</v>
      </c>
      <c r="D239" s="73" t="s">
        <v>826</v>
      </c>
      <c r="E239" s="74" t="s">
        <v>399</v>
      </c>
      <c r="F239" s="74">
        <v>13</v>
      </c>
      <c r="G239" s="74">
        <v>18.021000000000001</v>
      </c>
      <c r="H239" s="75" t="s">
        <v>827</v>
      </c>
    </row>
    <row r="240" spans="1:8" ht="22.5" x14ac:dyDescent="0.25">
      <c r="A240" s="71" t="s">
        <v>397</v>
      </c>
      <c r="B240" s="72">
        <v>300376</v>
      </c>
      <c r="C240" s="72">
        <v>653139</v>
      </c>
      <c r="D240" s="75" t="s">
        <v>828</v>
      </c>
      <c r="E240" s="74" t="s">
        <v>399</v>
      </c>
      <c r="F240" s="74">
        <v>0.4</v>
      </c>
      <c r="G240" s="74">
        <v>0.55400000000000005</v>
      </c>
      <c r="H240" s="73" t="s">
        <v>103</v>
      </c>
    </row>
    <row r="241" spans="1:8" ht="22.5" x14ac:dyDescent="0.25">
      <c r="A241" s="71" t="s">
        <v>486</v>
      </c>
      <c r="B241" s="72">
        <v>300373</v>
      </c>
      <c r="C241" s="72">
        <v>653223</v>
      </c>
      <c r="D241" s="73" t="s">
        <v>829</v>
      </c>
      <c r="E241" s="74" t="s">
        <v>399</v>
      </c>
      <c r="F241" s="74">
        <v>29</v>
      </c>
      <c r="G241" s="74">
        <v>40.200000000000003</v>
      </c>
      <c r="H241" s="75" t="s">
        <v>830</v>
      </c>
    </row>
    <row r="242" spans="1:8" ht="22.5" x14ac:dyDescent="0.25">
      <c r="A242" s="71" t="s">
        <v>486</v>
      </c>
      <c r="B242" s="72">
        <v>300372</v>
      </c>
      <c r="C242" s="72">
        <v>653237</v>
      </c>
      <c r="D242" s="73" t="s">
        <v>831</v>
      </c>
      <c r="E242" s="74" t="s">
        <v>399</v>
      </c>
      <c r="F242" s="74">
        <v>5</v>
      </c>
      <c r="G242" s="74">
        <v>6.931</v>
      </c>
      <c r="H242" s="73" t="s">
        <v>86</v>
      </c>
    </row>
    <row r="243" spans="1:8" ht="22.5" x14ac:dyDescent="0.25">
      <c r="A243" s="71" t="s">
        <v>486</v>
      </c>
      <c r="B243" s="72">
        <v>300371</v>
      </c>
      <c r="C243" s="72">
        <v>653236</v>
      </c>
      <c r="D243" s="73" t="s">
        <v>832</v>
      </c>
      <c r="E243" s="74" t="s">
        <v>399</v>
      </c>
      <c r="F243" s="74">
        <v>10</v>
      </c>
      <c r="G243" s="74">
        <v>13.862</v>
      </c>
      <c r="H243" s="73" t="s">
        <v>87</v>
      </c>
    </row>
    <row r="244" spans="1:8" ht="33.75" x14ac:dyDescent="0.25">
      <c r="A244" s="71" t="s">
        <v>486</v>
      </c>
      <c r="B244" s="72">
        <v>300370</v>
      </c>
      <c r="C244" s="72">
        <v>653117</v>
      </c>
      <c r="D244" s="73" t="s">
        <v>833</v>
      </c>
      <c r="E244" s="74" t="s">
        <v>399</v>
      </c>
      <c r="F244" s="74">
        <v>10</v>
      </c>
      <c r="G244" s="74">
        <v>13.862</v>
      </c>
      <c r="H244" s="75" t="s">
        <v>834</v>
      </c>
    </row>
    <row r="245" spans="1:8" x14ac:dyDescent="0.25">
      <c r="A245" s="71" t="s">
        <v>409</v>
      </c>
      <c r="B245" s="72">
        <v>300368</v>
      </c>
      <c r="C245" s="72">
        <v>653188</v>
      </c>
      <c r="D245" s="73" t="s">
        <v>835</v>
      </c>
      <c r="E245" s="74" t="s">
        <v>399</v>
      </c>
      <c r="F245" s="74">
        <v>1</v>
      </c>
      <c r="G245" s="74">
        <v>1.3859999999999999</v>
      </c>
      <c r="H245" s="75" t="s">
        <v>82</v>
      </c>
    </row>
    <row r="246" spans="1:8" ht="22.5" x14ac:dyDescent="0.25">
      <c r="A246" s="76" t="s">
        <v>481</v>
      </c>
      <c r="B246" s="72">
        <v>300367</v>
      </c>
      <c r="C246" s="72">
        <v>653321</v>
      </c>
      <c r="D246" s="73" t="s">
        <v>836</v>
      </c>
      <c r="E246" s="74" t="s">
        <v>399</v>
      </c>
      <c r="F246" s="74">
        <v>0.2</v>
      </c>
      <c r="G246" s="74">
        <v>0.27700000000000002</v>
      </c>
      <c r="H246" s="75" t="s">
        <v>83</v>
      </c>
    </row>
    <row r="247" spans="1:8" ht="22.5" x14ac:dyDescent="0.25">
      <c r="A247" s="71" t="s">
        <v>406</v>
      </c>
      <c r="B247" s="72">
        <v>300362</v>
      </c>
      <c r="C247" s="72">
        <v>653147</v>
      </c>
      <c r="D247" s="73" t="s">
        <v>837</v>
      </c>
      <c r="E247" s="74" t="s">
        <v>399</v>
      </c>
      <c r="F247" s="74">
        <v>0.3</v>
      </c>
      <c r="G247" s="74">
        <v>0.41599999999999998</v>
      </c>
      <c r="H247" s="73" t="s">
        <v>838</v>
      </c>
    </row>
    <row r="248" spans="1:8" ht="22.5" x14ac:dyDescent="0.25">
      <c r="A248" s="71" t="s">
        <v>406</v>
      </c>
      <c r="B248" s="72">
        <v>300361</v>
      </c>
      <c r="C248" s="72">
        <v>653208</v>
      </c>
      <c r="D248" s="73" t="s">
        <v>839</v>
      </c>
      <c r="E248" s="74" t="s">
        <v>399</v>
      </c>
      <c r="F248" s="74">
        <v>0.5</v>
      </c>
      <c r="G248" s="74">
        <v>0.69299999999999995</v>
      </c>
      <c r="H248" s="75" t="s">
        <v>840</v>
      </c>
    </row>
    <row r="249" spans="1:8" ht="33.75" x14ac:dyDescent="0.25">
      <c r="A249" s="71" t="s">
        <v>397</v>
      </c>
      <c r="B249" s="72">
        <v>300359</v>
      </c>
      <c r="C249" s="72">
        <v>653024</v>
      </c>
      <c r="D249" s="73" t="s">
        <v>841</v>
      </c>
      <c r="E249" s="74" t="s">
        <v>399</v>
      </c>
      <c r="F249" s="74">
        <v>4.5</v>
      </c>
      <c r="G249" s="74">
        <v>6.2380000000000004</v>
      </c>
      <c r="H249" s="75" t="s">
        <v>842</v>
      </c>
    </row>
    <row r="250" spans="1:8" ht="33.75" x14ac:dyDescent="0.25">
      <c r="A250" s="71" t="s">
        <v>397</v>
      </c>
      <c r="B250" s="72">
        <v>300358</v>
      </c>
      <c r="C250" s="72">
        <v>653364</v>
      </c>
      <c r="D250" s="73" t="s">
        <v>843</v>
      </c>
      <c r="E250" s="74" t="s">
        <v>399</v>
      </c>
      <c r="F250" s="74">
        <v>1.5</v>
      </c>
      <c r="G250" s="74">
        <v>2.0790000000000002</v>
      </c>
      <c r="H250" s="75" t="s">
        <v>844</v>
      </c>
    </row>
    <row r="251" spans="1:8" ht="22.5" x14ac:dyDescent="0.25">
      <c r="A251" s="71" t="s">
        <v>400</v>
      </c>
      <c r="B251" s="72">
        <v>300357</v>
      </c>
      <c r="C251" s="72">
        <v>653201</v>
      </c>
      <c r="D251" s="73" t="s">
        <v>845</v>
      </c>
      <c r="E251" s="74" t="s">
        <v>399</v>
      </c>
      <c r="F251" s="74">
        <v>2</v>
      </c>
      <c r="G251" s="74">
        <v>2.7719999999999998</v>
      </c>
      <c r="H251" s="73" t="s">
        <v>71</v>
      </c>
    </row>
    <row r="252" spans="1:8" x14ac:dyDescent="0.25">
      <c r="A252" s="71" t="s">
        <v>647</v>
      </c>
      <c r="B252" s="72">
        <v>300356</v>
      </c>
      <c r="C252" s="72">
        <v>653178</v>
      </c>
      <c r="D252" s="73" t="s">
        <v>846</v>
      </c>
      <c r="E252" s="74" t="s">
        <v>399</v>
      </c>
      <c r="F252" s="74">
        <v>1</v>
      </c>
      <c r="G252" s="74">
        <v>1.3859999999999999</v>
      </c>
      <c r="H252" s="73" t="s">
        <v>68</v>
      </c>
    </row>
    <row r="253" spans="1:8" x14ac:dyDescent="0.25">
      <c r="A253" s="71" t="s">
        <v>647</v>
      </c>
      <c r="B253" s="72">
        <v>300355</v>
      </c>
      <c r="C253" s="72">
        <v>653171</v>
      </c>
      <c r="D253" s="73" t="s">
        <v>847</v>
      </c>
      <c r="E253" s="74" t="s">
        <v>399</v>
      </c>
      <c r="F253" s="74">
        <v>0.5</v>
      </c>
      <c r="G253" s="74">
        <v>0.69299999999999995</v>
      </c>
      <c r="H253" s="73" t="s">
        <v>67</v>
      </c>
    </row>
    <row r="254" spans="1:8" ht="22.5" x14ac:dyDescent="0.25">
      <c r="A254" s="71" t="s">
        <v>647</v>
      </c>
      <c r="B254" s="72">
        <v>300354</v>
      </c>
      <c r="C254" s="72">
        <v>653245</v>
      </c>
      <c r="D254" s="73" t="s">
        <v>848</v>
      </c>
      <c r="E254" s="74" t="s">
        <v>399</v>
      </c>
      <c r="F254" s="74">
        <v>0.4</v>
      </c>
      <c r="G254" s="74">
        <v>0.55400000000000005</v>
      </c>
      <c r="H254" s="73" t="s">
        <v>849</v>
      </c>
    </row>
    <row r="255" spans="1:8" ht="22.5" x14ac:dyDescent="0.25">
      <c r="A255" s="71" t="s">
        <v>647</v>
      </c>
      <c r="B255" s="72">
        <v>300353</v>
      </c>
      <c r="C255" s="72">
        <v>653228</v>
      </c>
      <c r="D255" s="73" t="s">
        <v>850</v>
      </c>
      <c r="E255" s="74" t="s">
        <v>399</v>
      </c>
      <c r="F255" s="74">
        <v>0.3</v>
      </c>
      <c r="G255" s="74">
        <v>0.41599999999999998</v>
      </c>
      <c r="H255" s="75" t="s">
        <v>851</v>
      </c>
    </row>
    <row r="256" spans="1:8" ht="22.5" x14ac:dyDescent="0.25">
      <c r="A256" s="71" t="s">
        <v>406</v>
      </c>
      <c r="B256" s="72">
        <v>300352</v>
      </c>
      <c r="C256" s="72">
        <v>653239</v>
      </c>
      <c r="D256" s="73" t="s">
        <v>852</v>
      </c>
      <c r="E256" s="74" t="s">
        <v>399</v>
      </c>
      <c r="F256" s="74">
        <v>3</v>
      </c>
      <c r="G256" s="74">
        <v>4.1589999999999998</v>
      </c>
      <c r="H256" s="75" t="s">
        <v>853</v>
      </c>
    </row>
    <row r="257" spans="1:8" x14ac:dyDescent="0.25">
      <c r="A257" s="71" t="s">
        <v>406</v>
      </c>
      <c r="B257" s="72">
        <v>300350</v>
      </c>
      <c r="C257" s="72">
        <v>653170</v>
      </c>
      <c r="D257" s="73" t="s">
        <v>854</v>
      </c>
      <c r="E257" s="74" t="s">
        <v>399</v>
      </c>
      <c r="F257" s="74">
        <v>1.5</v>
      </c>
      <c r="G257" s="74">
        <v>2.0790000000000002</v>
      </c>
      <c r="H257" s="73" t="s">
        <v>69</v>
      </c>
    </row>
    <row r="258" spans="1:8" ht="22.5" x14ac:dyDescent="0.25">
      <c r="A258" s="71" t="s">
        <v>434</v>
      </c>
      <c r="B258" s="72">
        <v>300347</v>
      </c>
      <c r="C258" s="72">
        <v>653327</v>
      </c>
      <c r="D258" s="73" t="s">
        <v>855</v>
      </c>
      <c r="E258" s="74" t="s">
        <v>399</v>
      </c>
      <c r="F258" s="74">
        <v>4.7</v>
      </c>
      <c r="G258" s="74">
        <v>6.5149999999999997</v>
      </c>
      <c r="H258" s="75" t="s">
        <v>97</v>
      </c>
    </row>
    <row r="259" spans="1:8" ht="22.5" x14ac:dyDescent="0.25">
      <c r="A259" s="71" t="s">
        <v>406</v>
      </c>
      <c r="B259" s="72">
        <v>300346</v>
      </c>
      <c r="C259" s="72">
        <v>653079</v>
      </c>
      <c r="D259" s="75" t="s">
        <v>856</v>
      </c>
      <c r="E259" s="74" t="s">
        <v>399</v>
      </c>
      <c r="F259" s="74">
        <v>2</v>
      </c>
      <c r="G259" s="74">
        <v>2.7719999999999998</v>
      </c>
      <c r="H259" s="75" t="s">
        <v>857</v>
      </c>
    </row>
    <row r="260" spans="1:8" ht="22.5" x14ac:dyDescent="0.25">
      <c r="A260" s="71" t="s">
        <v>406</v>
      </c>
      <c r="B260" s="72">
        <v>300345</v>
      </c>
      <c r="C260" s="72">
        <v>653108</v>
      </c>
      <c r="D260" s="75" t="s">
        <v>858</v>
      </c>
      <c r="E260" s="74" t="s">
        <v>399</v>
      </c>
      <c r="F260" s="74">
        <v>2.7</v>
      </c>
      <c r="G260" s="74">
        <v>3.7429999999999999</v>
      </c>
      <c r="H260" s="75" t="s">
        <v>859</v>
      </c>
    </row>
    <row r="261" spans="1:8" ht="22.5" x14ac:dyDescent="0.25">
      <c r="A261" s="71" t="s">
        <v>434</v>
      </c>
      <c r="B261" s="72">
        <v>300344</v>
      </c>
      <c r="C261" s="72">
        <v>653074</v>
      </c>
      <c r="D261" s="73" t="s">
        <v>860</v>
      </c>
      <c r="E261" s="74" t="s">
        <v>399</v>
      </c>
      <c r="F261" s="74">
        <v>5</v>
      </c>
      <c r="G261" s="74">
        <v>6.931</v>
      </c>
      <c r="H261" s="75" t="s">
        <v>861</v>
      </c>
    </row>
    <row r="262" spans="1:8" ht="22.5" x14ac:dyDescent="0.25">
      <c r="A262" s="71" t="s">
        <v>434</v>
      </c>
      <c r="B262" s="72">
        <v>300343</v>
      </c>
      <c r="C262" s="72">
        <v>653391</v>
      </c>
      <c r="D262" s="73" t="s">
        <v>862</v>
      </c>
      <c r="E262" s="74" t="s">
        <v>399</v>
      </c>
      <c r="F262" s="74">
        <v>3</v>
      </c>
      <c r="G262" s="74">
        <v>4.1589999999999998</v>
      </c>
      <c r="H262" s="75" t="s">
        <v>863</v>
      </c>
    </row>
    <row r="263" spans="1:8" ht="22.5" x14ac:dyDescent="0.25">
      <c r="A263" s="71" t="s">
        <v>434</v>
      </c>
      <c r="B263" s="72">
        <v>300342</v>
      </c>
      <c r="C263" s="72">
        <v>653366</v>
      </c>
      <c r="D263" s="73" t="s">
        <v>864</v>
      </c>
      <c r="E263" s="74" t="s">
        <v>399</v>
      </c>
      <c r="F263" s="74">
        <v>5</v>
      </c>
      <c r="G263" s="74">
        <v>6.931</v>
      </c>
      <c r="H263" s="75" t="s">
        <v>96</v>
      </c>
    </row>
    <row r="264" spans="1:8" ht="22.5" x14ac:dyDescent="0.25">
      <c r="A264" s="71" t="s">
        <v>434</v>
      </c>
      <c r="B264" s="72">
        <v>300341</v>
      </c>
      <c r="C264" s="72">
        <v>653356</v>
      </c>
      <c r="D264" s="73" t="s">
        <v>865</v>
      </c>
      <c r="E264" s="74" t="s">
        <v>399</v>
      </c>
      <c r="F264" s="74">
        <v>3</v>
      </c>
      <c r="G264" s="74">
        <v>4.1589999999999998</v>
      </c>
      <c r="H264" s="75" t="s">
        <v>866</v>
      </c>
    </row>
    <row r="265" spans="1:8" ht="22.5" x14ac:dyDescent="0.25">
      <c r="A265" s="71" t="s">
        <v>434</v>
      </c>
      <c r="B265" s="72">
        <v>300339</v>
      </c>
      <c r="C265" s="72">
        <v>653224</v>
      </c>
      <c r="D265" s="73" t="s">
        <v>867</v>
      </c>
      <c r="E265" s="74" t="s">
        <v>399</v>
      </c>
      <c r="F265" s="74">
        <v>2</v>
      </c>
      <c r="G265" s="74">
        <v>2.7719999999999998</v>
      </c>
      <c r="H265" s="75" t="s">
        <v>95</v>
      </c>
    </row>
    <row r="266" spans="1:8" x14ac:dyDescent="0.25">
      <c r="A266" s="71" t="s">
        <v>434</v>
      </c>
      <c r="B266" s="72">
        <v>300338</v>
      </c>
      <c r="C266" s="72">
        <v>653189</v>
      </c>
      <c r="D266" s="73" t="s">
        <v>868</v>
      </c>
      <c r="E266" s="74" t="s">
        <v>399</v>
      </c>
      <c r="F266" s="74">
        <v>1.8</v>
      </c>
      <c r="G266" s="74">
        <v>2.4950000000000001</v>
      </c>
      <c r="H266" s="75" t="s">
        <v>869</v>
      </c>
    </row>
    <row r="267" spans="1:8" ht="33.75" x14ac:dyDescent="0.25">
      <c r="A267" s="71" t="s">
        <v>666</v>
      </c>
      <c r="B267" s="72">
        <v>300333</v>
      </c>
      <c r="C267" s="72">
        <v>653051</v>
      </c>
      <c r="D267" s="73" t="s">
        <v>870</v>
      </c>
      <c r="E267" s="74" t="s">
        <v>399</v>
      </c>
      <c r="F267" s="74">
        <v>0.5</v>
      </c>
      <c r="G267" s="74">
        <v>0.69299999999999995</v>
      </c>
      <c r="H267" s="75" t="s">
        <v>64</v>
      </c>
    </row>
    <row r="268" spans="1:8" ht="45" x14ac:dyDescent="0.25">
      <c r="A268" s="71" t="s">
        <v>666</v>
      </c>
      <c r="B268" s="72">
        <v>300332</v>
      </c>
      <c r="C268" s="72">
        <v>653073</v>
      </c>
      <c r="D268" s="73" t="s">
        <v>871</v>
      </c>
      <c r="E268" s="74" t="s">
        <v>399</v>
      </c>
      <c r="F268" s="74">
        <v>11</v>
      </c>
      <c r="G268" s="74">
        <v>15.247999999999999</v>
      </c>
      <c r="H268" s="75" t="s">
        <v>872</v>
      </c>
    </row>
    <row r="269" spans="1:8" ht="45" x14ac:dyDescent="0.25">
      <c r="A269" s="71" t="s">
        <v>666</v>
      </c>
      <c r="B269" s="72">
        <v>300331</v>
      </c>
      <c r="C269" s="72">
        <v>653385</v>
      </c>
      <c r="D269" s="75" t="s">
        <v>873</v>
      </c>
      <c r="E269" s="74" t="s">
        <v>399</v>
      </c>
      <c r="F269" s="74">
        <v>9</v>
      </c>
      <c r="G269" s="74">
        <v>12.476000000000001</v>
      </c>
      <c r="H269" s="75" t="s">
        <v>874</v>
      </c>
    </row>
    <row r="270" spans="1:8" ht="45" x14ac:dyDescent="0.25">
      <c r="A270" s="71" t="s">
        <v>666</v>
      </c>
      <c r="B270" s="72">
        <v>300330</v>
      </c>
      <c r="C270" s="72">
        <v>653384</v>
      </c>
      <c r="D270" s="75" t="s">
        <v>875</v>
      </c>
      <c r="E270" s="74" t="s">
        <v>399</v>
      </c>
      <c r="F270" s="74">
        <v>20</v>
      </c>
      <c r="G270" s="74">
        <v>27.724</v>
      </c>
      <c r="H270" s="75" t="s">
        <v>876</v>
      </c>
    </row>
    <row r="271" spans="1:8" ht="45" x14ac:dyDescent="0.25">
      <c r="A271" s="71" t="s">
        <v>666</v>
      </c>
      <c r="B271" s="72">
        <v>300329</v>
      </c>
      <c r="C271" s="72">
        <v>653080</v>
      </c>
      <c r="D271" s="73" t="s">
        <v>877</v>
      </c>
      <c r="E271" s="74" t="s">
        <v>399</v>
      </c>
      <c r="F271" s="74">
        <v>4</v>
      </c>
      <c r="G271" s="74">
        <v>5.5449999999999999</v>
      </c>
      <c r="H271" s="75" t="s">
        <v>63</v>
      </c>
    </row>
    <row r="272" spans="1:8" ht="22.5" x14ac:dyDescent="0.25">
      <c r="A272" s="71" t="s">
        <v>670</v>
      </c>
      <c r="B272" s="72">
        <v>300327</v>
      </c>
      <c r="C272" s="72">
        <v>653276</v>
      </c>
      <c r="D272" s="73" t="s">
        <v>878</v>
      </c>
      <c r="E272" s="74" t="s">
        <v>399</v>
      </c>
      <c r="F272" s="74">
        <v>0.6</v>
      </c>
      <c r="G272" s="74">
        <v>0.83199999999999996</v>
      </c>
      <c r="H272" s="75" t="s">
        <v>879</v>
      </c>
    </row>
    <row r="273" spans="1:8" ht="22.5" x14ac:dyDescent="0.25">
      <c r="A273" s="71" t="s">
        <v>434</v>
      </c>
      <c r="B273" s="72">
        <v>300326</v>
      </c>
      <c r="C273" s="72">
        <v>653315</v>
      </c>
      <c r="D273" s="73" t="s">
        <v>880</v>
      </c>
      <c r="E273" s="74" t="s">
        <v>399</v>
      </c>
      <c r="F273" s="74">
        <v>1.8</v>
      </c>
      <c r="G273" s="74">
        <v>2.4950000000000001</v>
      </c>
      <c r="H273" s="75" t="s">
        <v>881</v>
      </c>
    </row>
    <row r="274" spans="1:8" ht="33.75" x14ac:dyDescent="0.25">
      <c r="A274" s="76" t="s">
        <v>586</v>
      </c>
      <c r="B274" s="72">
        <v>300324</v>
      </c>
      <c r="C274" s="72">
        <v>653299</v>
      </c>
      <c r="D274" s="73" t="s">
        <v>882</v>
      </c>
      <c r="E274" s="74" t="s">
        <v>399</v>
      </c>
      <c r="F274" s="74">
        <v>1.3</v>
      </c>
      <c r="G274" s="74">
        <v>1.802</v>
      </c>
      <c r="H274" s="75" t="s">
        <v>883</v>
      </c>
    </row>
    <row r="275" spans="1:8" ht="22.5" x14ac:dyDescent="0.25">
      <c r="A275" s="71" t="s">
        <v>406</v>
      </c>
      <c r="B275" s="72">
        <v>300323</v>
      </c>
      <c r="C275" s="72">
        <v>653027</v>
      </c>
      <c r="D275" s="73" t="s">
        <v>884</v>
      </c>
      <c r="E275" s="74" t="s">
        <v>399</v>
      </c>
      <c r="F275" s="74">
        <v>10</v>
      </c>
      <c r="G275" s="74">
        <v>13.862</v>
      </c>
      <c r="H275" s="75" t="s">
        <v>885</v>
      </c>
    </row>
    <row r="276" spans="1:8" ht="33.75" x14ac:dyDescent="0.25">
      <c r="A276" s="71" t="s">
        <v>434</v>
      </c>
      <c r="B276" s="72">
        <v>300322</v>
      </c>
      <c r="C276" s="72">
        <v>653339</v>
      </c>
      <c r="D276" s="73" t="s">
        <v>886</v>
      </c>
      <c r="E276" s="74" t="s">
        <v>399</v>
      </c>
      <c r="F276" s="74">
        <v>3</v>
      </c>
      <c r="G276" s="74">
        <v>4.1589999999999998</v>
      </c>
      <c r="H276" s="75" t="s">
        <v>887</v>
      </c>
    </row>
    <row r="277" spans="1:8" x14ac:dyDescent="0.25">
      <c r="A277" s="71" t="s">
        <v>400</v>
      </c>
      <c r="B277" s="72">
        <v>300321</v>
      </c>
      <c r="C277" s="72">
        <v>653161</v>
      </c>
      <c r="D277" s="73" t="s">
        <v>888</v>
      </c>
      <c r="E277" s="74" t="s">
        <v>399</v>
      </c>
      <c r="F277" s="74">
        <v>0.3</v>
      </c>
      <c r="G277" s="74">
        <v>0.41599999999999998</v>
      </c>
      <c r="H277" s="75" t="s">
        <v>55</v>
      </c>
    </row>
    <row r="278" spans="1:8" ht="56.25" x14ac:dyDescent="0.25">
      <c r="A278" s="76" t="s">
        <v>481</v>
      </c>
      <c r="B278" s="72">
        <v>300319</v>
      </c>
      <c r="C278" s="72">
        <v>653388</v>
      </c>
      <c r="D278" s="73" t="s">
        <v>889</v>
      </c>
      <c r="E278" s="74" t="s">
        <v>399</v>
      </c>
      <c r="F278" s="74">
        <v>0.2</v>
      </c>
      <c r="G278" s="74">
        <v>0.27700000000000002</v>
      </c>
      <c r="H278" s="75" t="s">
        <v>890</v>
      </c>
    </row>
    <row r="279" spans="1:8" ht="22.5" x14ac:dyDescent="0.25">
      <c r="A279" s="71" t="s">
        <v>400</v>
      </c>
      <c r="B279" s="72">
        <v>300318</v>
      </c>
      <c r="C279" s="72">
        <v>653250</v>
      </c>
      <c r="D279" s="73" t="s">
        <v>891</v>
      </c>
      <c r="E279" s="74" t="s">
        <v>399</v>
      </c>
      <c r="F279" s="74">
        <v>0.36099999999999999</v>
      </c>
      <c r="G279" s="74">
        <v>0.5</v>
      </c>
      <c r="H279" s="75" t="s">
        <v>892</v>
      </c>
    </row>
    <row r="280" spans="1:8" x14ac:dyDescent="0.25">
      <c r="A280" s="71" t="s">
        <v>409</v>
      </c>
      <c r="B280" s="72">
        <v>300316</v>
      </c>
      <c r="C280" s="72">
        <v>653165</v>
      </c>
      <c r="D280" s="73" t="s">
        <v>893</v>
      </c>
      <c r="E280" s="74" t="s">
        <v>399</v>
      </c>
      <c r="F280" s="74">
        <v>1.5</v>
      </c>
      <c r="G280" s="74">
        <v>2.0790000000000002</v>
      </c>
      <c r="H280" s="73" t="s">
        <v>894</v>
      </c>
    </row>
    <row r="281" spans="1:8" x14ac:dyDescent="0.25">
      <c r="A281" s="71" t="s">
        <v>409</v>
      </c>
      <c r="B281" s="72">
        <v>300315</v>
      </c>
      <c r="C281" s="72">
        <v>653175</v>
      </c>
      <c r="D281" s="73" t="s">
        <v>895</v>
      </c>
      <c r="E281" s="74" t="s">
        <v>399</v>
      </c>
      <c r="F281" s="74">
        <v>2</v>
      </c>
      <c r="G281" s="74">
        <v>2.7719999999999998</v>
      </c>
      <c r="H281" s="73" t="s">
        <v>896</v>
      </c>
    </row>
    <row r="282" spans="1:8" ht="45" x14ac:dyDescent="0.25">
      <c r="A282" s="71" t="s">
        <v>409</v>
      </c>
      <c r="B282" s="72">
        <v>300314</v>
      </c>
      <c r="C282" s="72">
        <v>653262</v>
      </c>
      <c r="D282" s="73" t="s">
        <v>897</v>
      </c>
      <c r="E282" s="74" t="s">
        <v>399</v>
      </c>
      <c r="F282" s="74">
        <v>1</v>
      </c>
      <c r="G282" s="74">
        <v>1.3859999999999999</v>
      </c>
      <c r="H282" s="75" t="s">
        <v>898</v>
      </c>
    </row>
    <row r="283" spans="1:8" ht="33.75" x14ac:dyDescent="0.25">
      <c r="A283" s="71" t="s">
        <v>409</v>
      </c>
      <c r="B283" s="72">
        <v>300313</v>
      </c>
      <c r="C283" s="72">
        <v>653019</v>
      </c>
      <c r="D283" s="75" t="s">
        <v>899</v>
      </c>
      <c r="E283" s="74" t="s">
        <v>399</v>
      </c>
      <c r="F283" s="74">
        <v>13</v>
      </c>
      <c r="G283" s="74">
        <v>18.021000000000001</v>
      </c>
      <c r="H283" s="75" t="s">
        <v>900</v>
      </c>
    </row>
    <row r="284" spans="1:8" ht="22.5" x14ac:dyDescent="0.25">
      <c r="A284" s="71" t="s">
        <v>397</v>
      </c>
      <c r="B284" s="72">
        <v>300311</v>
      </c>
      <c r="C284" s="72">
        <v>653354</v>
      </c>
      <c r="D284" s="75" t="s">
        <v>901</v>
      </c>
      <c r="E284" s="74" t="s">
        <v>399</v>
      </c>
      <c r="F284" s="74">
        <v>0.5</v>
      </c>
      <c r="G284" s="74">
        <v>0.69299999999999995</v>
      </c>
      <c r="H284" s="75" t="s">
        <v>105</v>
      </c>
    </row>
    <row r="285" spans="1:8" ht="33.75" x14ac:dyDescent="0.25">
      <c r="A285" s="71" t="s">
        <v>753</v>
      </c>
      <c r="B285" s="72">
        <v>300309</v>
      </c>
      <c r="C285" s="72">
        <v>653023</v>
      </c>
      <c r="D285" s="75" t="s">
        <v>902</v>
      </c>
      <c r="E285" s="74" t="s">
        <v>399</v>
      </c>
      <c r="F285" s="74">
        <v>5.12</v>
      </c>
      <c r="G285" s="74">
        <v>7.0970000000000004</v>
      </c>
      <c r="H285" s="75" t="s">
        <v>52</v>
      </c>
    </row>
    <row r="286" spans="1:8" ht="33.75" x14ac:dyDescent="0.25">
      <c r="A286" s="71" t="s">
        <v>753</v>
      </c>
      <c r="B286" s="72">
        <v>300308</v>
      </c>
      <c r="C286" s="72">
        <v>653022</v>
      </c>
      <c r="D286" s="75" t="s">
        <v>903</v>
      </c>
      <c r="E286" s="74" t="s">
        <v>399</v>
      </c>
      <c r="F286" s="74">
        <v>0.96</v>
      </c>
      <c r="G286" s="74">
        <v>1.331</v>
      </c>
      <c r="H286" s="75" t="s">
        <v>52</v>
      </c>
    </row>
    <row r="287" spans="1:8" ht="33.75" x14ac:dyDescent="0.25">
      <c r="A287" s="71" t="s">
        <v>753</v>
      </c>
      <c r="B287" s="72">
        <v>300307</v>
      </c>
      <c r="C287" s="72">
        <v>653021</v>
      </c>
      <c r="D287" s="75" t="s">
        <v>904</v>
      </c>
      <c r="E287" s="74" t="s">
        <v>399</v>
      </c>
      <c r="F287" s="74">
        <v>0.64</v>
      </c>
      <c r="G287" s="74">
        <v>0.88700000000000001</v>
      </c>
      <c r="H287" s="75" t="s">
        <v>52</v>
      </c>
    </row>
    <row r="288" spans="1:8" ht="33.75" x14ac:dyDescent="0.25">
      <c r="A288" s="71" t="s">
        <v>753</v>
      </c>
      <c r="B288" s="72">
        <v>300306</v>
      </c>
      <c r="C288" s="72">
        <v>653020</v>
      </c>
      <c r="D288" s="75" t="s">
        <v>905</v>
      </c>
      <c r="E288" s="74" t="s">
        <v>399</v>
      </c>
      <c r="F288" s="74">
        <v>0.32</v>
      </c>
      <c r="G288" s="74">
        <v>0.44400000000000001</v>
      </c>
      <c r="H288" s="75" t="s">
        <v>52</v>
      </c>
    </row>
    <row r="289" spans="1:8" ht="22.5" x14ac:dyDescent="0.25">
      <c r="A289" s="71" t="s">
        <v>520</v>
      </c>
      <c r="B289" s="72">
        <v>300305</v>
      </c>
      <c r="C289" s="72">
        <v>653174</v>
      </c>
      <c r="D289" s="73" t="s">
        <v>906</v>
      </c>
      <c r="E289" s="74" t="s">
        <v>399</v>
      </c>
      <c r="F289" s="74">
        <v>3.2</v>
      </c>
      <c r="G289" s="74">
        <v>4.4359999999999999</v>
      </c>
      <c r="H289" s="75" t="s">
        <v>907</v>
      </c>
    </row>
    <row r="290" spans="1:8" ht="22.5" x14ac:dyDescent="0.25">
      <c r="A290" s="71" t="s">
        <v>520</v>
      </c>
      <c r="B290" s="72">
        <v>300302</v>
      </c>
      <c r="C290" s="72">
        <v>653353</v>
      </c>
      <c r="D290" s="73" t="s">
        <v>908</v>
      </c>
      <c r="E290" s="74" t="s">
        <v>399</v>
      </c>
      <c r="F290" s="74">
        <v>0.64</v>
      </c>
      <c r="G290" s="74">
        <v>0.88700000000000001</v>
      </c>
      <c r="H290" s="73" t="s">
        <v>909</v>
      </c>
    </row>
    <row r="291" spans="1:8" ht="45" x14ac:dyDescent="0.25">
      <c r="A291" s="71" t="s">
        <v>409</v>
      </c>
      <c r="B291" s="72">
        <v>300296</v>
      </c>
      <c r="C291" s="72">
        <v>653064</v>
      </c>
      <c r="D291" s="73" t="s">
        <v>910</v>
      </c>
      <c r="E291" s="74" t="s">
        <v>399</v>
      </c>
      <c r="F291" s="74">
        <v>13</v>
      </c>
      <c r="G291" s="74">
        <v>18.021000000000001</v>
      </c>
      <c r="H291" s="75" t="s">
        <v>911</v>
      </c>
    </row>
    <row r="292" spans="1:8" ht="67.5" x14ac:dyDescent="0.25">
      <c r="A292" s="71" t="s">
        <v>409</v>
      </c>
      <c r="B292" s="72">
        <v>300295</v>
      </c>
      <c r="C292" s="72">
        <v>653295</v>
      </c>
      <c r="D292" s="73" t="s">
        <v>912</v>
      </c>
      <c r="E292" s="74" t="s">
        <v>399</v>
      </c>
      <c r="F292" s="74">
        <v>15</v>
      </c>
      <c r="G292" s="74">
        <v>20.792999999999999</v>
      </c>
      <c r="H292" s="75" t="s">
        <v>913</v>
      </c>
    </row>
    <row r="293" spans="1:8" ht="22.5" x14ac:dyDescent="0.25">
      <c r="A293" s="71" t="s">
        <v>520</v>
      </c>
      <c r="B293" s="72">
        <v>300293</v>
      </c>
      <c r="C293" s="72">
        <v>653304</v>
      </c>
      <c r="D293" s="73" t="s">
        <v>914</v>
      </c>
      <c r="E293" s="74" t="s">
        <v>399</v>
      </c>
      <c r="F293" s="74">
        <v>5</v>
      </c>
      <c r="G293" s="74">
        <v>6.931</v>
      </c>
      <c r="H293" s="75" t="s">
        <v>915</v>
      </c>
    </row>
    <row r="294" spans="1:8" ht="22.5" x14ac:dyDescent="0.25">
      <c r="A294" s="71" t="s">
        <v>670</v>
      </c>
      <c r="B294" s="72">
        <v>300291</v>
      </c>
      <c r="C294" s="72">
        <v>653207</v>
      </c>
      <c r="D294" s="73" t="s">
        <v>916</v>
      </c>
      <c r="E294" s="74" t="s">
        <v>399</v>
      </c>
      <c r="F294" s="74">
        <v>0.7</v>
      </c>
      <c r="G294" s="74">
        <v>0.97</v>
      </c>
      <c r="H294" s="75" t="s">
        <v>49</v>
      </c>
    </row>
    <row r="295" spans="1:8" x14ac:dyDescent="0.25">
      <c r="A295" s="71" t="s">
        <v>670</v>
      </c>
      <c r="B295" s="72">
        <v>300290</v>
      </c>
      <c r="C295" s="72">
        <v>653159</v>
      </c>
      <c r="D295" s="73" t="s">
        <v>917</v>
      </c>
      <c r="E295" s="74" t="s">
        <v>399</v>
      </c>
      <c r="F295" s="74">
        <v>1.5</v>
      </c>
      <c r="G295" s="74">
        <v>2.0790000000000002</v>
      </c>
      <c r="H295" s="73" t="s">
        <v>47</v>
      </c>
    </row>
    <row r="296" spans="1:8" ht="67.5" x14ac:dyDescent="0.25">
      <c r="A296" s="71" t="s">
        <v>753</v>
      </c>
      <c r="B296" s="72">
        <v>300288</v>
      </c>
      <c r="C296" s="72">
        <v>653424</v>
      </c>
      <c r="D296" s="75" t="s">
        <v>918</v>
      </c>
      <c r="E296" s="74" t="s">
        <v>399</v>
      </c>
      <c r="F296" s="74">
        <v>4.8</v>
      </c>
      <c r="G296" s="74">
        <v>6.6539999999999999</v>
      </c>
      <c r="H296" s="75" t="s">
        <v>919</v>
      </c>
    </row>
    <row r="297" spans="1:8" ht="45" x14ac:dyDescent="0.25">
      <c r="A297" s="71" t="s">
        <v>520</v>
      </c>
      <c r="B297" s="72">
        <v>300287</v>
      </c>
      <c r="C297" s="72">
        <v>653351</v>
      </c>
      <c r="D297" s="73" t="s">
        <v>920</v>
      </c>
      <c r="E297" s="74" t="s">
        <v>399</v>
      </c>
      <c r="F297" s="74">
        <v>127.88</v>
      </c>
      <c r="G297" s="74">
        <v>177.267</v>
      </c>
      <c r="H297" s="75" t="s">
        <v>921</v>
      </c>
    </row>
    <row r="298" spans="1:8" ht="33.75" x14ac:dyDescent="0.25">
      <c r="A298" s="71" t="s">
        <v>520</v>
      </c>
      <c r="B298" s="72">
        <v>300286</v>
      </c>
      <c r="C298" s="72">
        <v>653273</v>
      </c>
      <c r="D298" s="73" t="s">
        <v>922</v>
      </c>
      <c r="E298" s="74" t="s">
        <v>399</v>
      </c>
      <c r="F298" s="74">
        <v>41.56</v>
      </c>
      <c r="G298" s="74">
        <v>57.61</v>
      </c>
      <c r="H298" s="75" t="s">
        <v>923</v>
      </c>
    </row>
    <row r="299" spans="1:8" ht="22.5" x14ac:dyDescent="0.25">
      <c r="A299" s="71" t="s">
        <v>409</v>
      </c>
      <c r="B299" s="72">
        <v>300285</v>
      </c>
      <c r="C299" s="72">
        <v>653258</v>
      </c>
      <c r="D299" s="73" t="s">
        <v>924</v>
      </c>
      <c r="E299" s="74" t="s">
        <v>399</v>
      </c>
      <c r="F299" s="74">
        <v>13</v>
      </c>
      <c r="G299" s="74">
        <v>18.021000000000001</v>
      </c>
      <c r="H299" s="75" t="s">
        <v>925</v>
      </c>
    </row>
    <row r="300" spans="1:8" ht="78.75" x14ac:dyDescent="0.25">
      <c r="A300" s="71" t="s">
        <v>753</v>
      </c>
      <c r="B300" s="72">
        <v>300284</v>
      </c>
      <c r="C300" s="72">
        <v>653118</v>
      </c>
      <c r="D300" s="75" t="s">
        <v>926</v>
      </c>
      <c r="E300" s="74" t="s">
        <v>399</v>
      </c>
      <c r="F300" s="74">
        <v>19.18</v>
      </c>
      <c r="G300" s="74">
        <v>26.587</v>
      </c>
      <c r="H300" s="75" t="s">
        <v>927</v>
      </c>
    </row>
    <row r="301" spans="1:8" ht="45" x14ac:dyDescent="0.25">
      <c r="A301" s="71" t="s">
        <v>520</v>
      </c>
      <c r="B301" s="72">
        <v>300280</v>
      </c>
      <c r="C301" s="72">
        <v>653252</v>
      </c>
      <c r="D301" s="73" t="s">
        <v>928</v>
      </c>
      <c r="E301" s="74" t="s">
        <v>399</v>
      </c>
      <c r="F301" s="74">
        <v>3.2</v>
      </c>
      <c r="G301" s="74">
        <v>4.4359999999999999</v>
      </c>
      <c r="H301" s="75" t="s">
        <v>929</v>
      </c>
    </row>
    <row r="302" spans="1:8" ht="33.75" x14ac:dyDescent="0.25">
      <c r="A302" s="71" t="s">
        <v>486</v>
      </c>
      <c r="B302" s="72">
        <v>300266</v>
      </c>
      <c r="C302" s="72">
        <v>653352</v>
      </c>
      <c r="D302" s="73" t="s">
        <v>930</v>
      </c>
      <c r="E302" s="74" t="s">
        <v>399</v>
      </c>
      <c r="F302" s="74">
        <v>18</v>
      </c>
      <c r="G302" s="74">
        <v>24.952000000000002</v>
      </c>
      <c r="H302" s="73" t="s">
        <v>931</v>
      </c>
    </row>
    <row r="303" spans="1:8" ht="45" x14ac:dyDescent="0.25">
      <c r="A303" s="71" t="s">
        <v>542</v>
      </c>
      <c r="B303" s="72">
        <v>300263</v>
      </c>
      <c r="C303" s="72">
        <v>653314</v>
      </c>
      <c r="D303" s="75" t="s">
        <v>932</v>
      </c>
      <c r="E303" s="74" t="s">
        <v>399</v>
      </c>
      <c r="F303" s="74">
        <v>8</v>
      </c>
      <c r="G303" s="74">
        <v>11.09</v>
      </c>
      <c r="H303" s="75" t="s">
        <v>933</v>
      </c>
    </row>
    <row r="304" spans="1:8" ht="45" x14ac:dyDescent="0.25">
      <c r="A304" s="71" t="s">
        <v>542</v>
      </c>
      <c r="B304" s="72">
        <v>300262</v>
      </c>
      <c r="C304" s="72">
        <v>653427</v>
      </c>
      <c r="D304" s="75" t="s">
        <v>934</v>
      </c>
      <c r="E304" s="74" t="s">
        <v>399</v>
      </c>
      <c r="F304" s="74">
        <v>8.9</v>
      </c>
      <c r="G304" s="74">
        <v>12.337</v>
      </c>
      <c r="H304" s="75" t="s">
        <v>935</v>
      </c>
    </row>
    <row r="305" spans="1:8" ht="56.25" x14ac:dyDescent="0.25">
      <c r="A305" s="71" t="s">
        <v>542</v>
      </c>
      <c r="B305" s="72">
        <v>300259</v>
      </c>
      <c r="C305" s="72">
        <v>653444</v>
      </c>
      <c r="D305" s="73" t="s">
        <v>936</v>
      </c>
      <c r="E305" s="74" t="s">
        <v>399</v>
      </c>
      <c r="F305" s="74">
        <v>8.5</v>
      </c>
      <c r="G305" s="74">
        <v>11.782999999999999</v>
      </c>
      <c r="H305" s="75" t="s">
        <v>937</v>
      </c>
    </row>
    <row r="306" spans="1:8" ht="45" x14ac:dyDescent="0.25">
      <c r="A306" s="71" t="s">
        <v>542</v>
      </c>
      <c r="B306" s="72">
        <v>300258</v>
      </c>
      <c r="C306" s="72">
        <v>653405</v>
      </c>
      <c r="D306" s="75" t="s">
        <v>938</v>
      </c>
      <c r="E306" s="74" t="s">
        <v>399</v>
      </c>
      <c r="F306" s="74">
        <v>7.9</v>
      </c>
      <c r="G306" s="74">
        <v>10.951000000000001</v>
      </c>
      <c r="H306" s="75" t="s">
        <v>939</v>
      </c>
    </row>
    <row r="307" spans="1:8" ht="45" x14ac:dyDescent="0.25">
      <c r="A307" s="71" t="s">
        <v>542</v>
      </c>
      <c r="B307" s="72">
        <v>300256</v>
      </c>
      <c r="C307" s="72">
        <v>653301</v>
      </c>
      <c r="D307" s="75" t="s">
        <v>940</v>
      </c>
      <c r="E307" s="74" t="s">
        <v>399</v>
      </c>
      <c r="F307" s="74">
        <v>7</v>
      </c>
      <c r="G307" s="74">
        <v>9.7029999999999994</v>
      </c>
      <c r="H307" s="75" t="s">
        <v>941</v>
      </c>
    </row>
    <row r="308" spans="1:8" ht="56.25" x14ac:dyDescent="0.25">
      <c r="A308" s="71" t="s">
        <v>542</v>
      </c>
      <c r="B308" s="72">
        <v>300253</v>
      </c>
      <c r="C308" s="72">
        <v>653428</v>
      </c>
      <c r="D308" s="73" t="s">
        <v>942</v>
      </c>
      <c r="E308" s="74" t="s">
        <v>399</v>
      </c>
      <c r="F308" s="74">
        <v>7.5</v>
      </c>
      <c r="G308" s="74">
        <v>10.397</v>
      </c>
      <c r="H308" s="75" t="s">
        <v>80</v>
      </c>
    </row>
    <row r="309" spans="1:8" ht="45" x14ac:dyDescent="0.25">
      <c r="A309" s="71" t="s">
        <v>542</v>
      </c>
      <c r="B309" s="72">
        <v>300252</v>
      </c>
      <c r="C309" s="72">
        <v>653047</v>
      </c>
      <c r="D309" s="73" t="s">
        <v>943</v>
      </c>
      <c r="E309" s="74" t="s">
        <v>399</v>
      </c>
      <c r="F309" s="74">
        <v>6.9</v>
      </c>
      <c r="G309" s="74">
        <v>9.5649999999999995</v>
      </c>
      <c r="H309" s="75" t="s">
        <v>944</v>
      </c>
    </row>
    <row r="310" spans="1:8" ht="56.25" x14ac:dyDescent="0.25">
      <c r="A310" s="71" t="s">
        <v>542</v>
      </c>
      <c r="B310" s="72">
        <v>300249</v>
      </c>
      <c r="C310" s="72">
        <v>653445</v>
      </c>
      <c r="D310" s="73" t="s">
        <v>945</v>
      </c>
      <c r="E310" s="74" t="s">
        <v>399</v>
      </c>
      <c r="F310" s="74">
        <v>10</v>
      </c>
      <c r="G310" s="74">
        <v>13.862</v>
      </c>
      <c r="H310" s="75" t="s">
        <v>946</v>
      </c>
    </row>
    <row r="311" spans="1:8" ht="33.75" x14ac:dyDescent="0.25">
      <c r="A311" s="71" t="s">
        <v>542</v>
      </c>
      <c r="B311" s="72">
        <v>300248</v>
      </c>
      <c r="C311" s="72">
        <v>653320</v>
      </c>
      <c r="D311" s="73" t="s">
        <v>947</v>
      </c>
      <c r="E311" s="74" t="s">
        <v>399</v>
      </c>
      <c r="F311" s="74">
        <v>6</v>
      </c>
      <c r="G311" s="74">
        <v>8.3170000000000002</v>
      </c>
      <c r="H311" s="75" t="s">
        <v>81</v>
      </c>
    </row>
    <row r="312" spans="1:8" ht="22.5" x14ac:dyDescent="0.25">
      <c r="A312" s="76" t="s">
        <v>481</v>
      </c>
      <c r="B312" s="72">
        <v>300247</v>
      </c>
      <c r="C312" s="72">
        <v>653166</v>
      </c>
      <c r="D312" s="73" t="s">
        <v>948</v>
      </c>
      <c r="E312" s="74" t="s">
        <v>399</v>
      </c>
      <c r="F312" s="74">
        <v>0.5</v>
      </c>
      <c r="G312" s="74">
        <v>0.69299999999999995</v>
      </c>
      <c r="H312" s="75" t="s">
        <v>949</v>
      </c>
    </row>
    <row r="313" spans="1:8" ht="22.5" x14ac:dyDescent="0.25">
      <c r="A313" s="71" t="s">
        <v>406</v>
      </c>
      <c r="B313" s="72">
        <v>300246</v>
      </c>
      <c r="C313" s="72">
        <v>653403</v>
      </c>
      <c r="D313" s="75" t="s">
        <v>950</v>
      </c>
      <c r="E313" s="74" t="s">
        <v>399</v>
      </c>
      <c r="F313" s="74">
        <v>2.2000000000000002</v>
      </c>
      <c r="G313" s="74">
        <v>3.05</v>
      </c>
      <c r="H313" s="73" t="s">
        <v>951</v>
      </c>
    </row>
    <row r="314" spans="1:8" ht="22.5" x14ac:dyDescent="0.25">
      <c r="A314" s="71" t="s">
        <v>406</v>
      </c>
      <c r="B314" s="72">
        <v>300235</v>
      </c>
      <c r="C314" s="72">
        <v>653195</v>
      </c>
      <c r="D314" s="75" t="s">
        <v>952</v>
      </c>
      <c r="E314" s="74" t="s">
        <v>399</v>
      </c>
      <c r="F314" s="74">
        <v>0.9</v>
      </c>
      <c r="G314" s="74">
        <v>1.248</v>
      </c>
      <c r="H314" s="75" t="s">
        <v>953</v>
      </c>
    </row>
    <row r="315" spans="1:8" ht="22.5" x14ac:dyDescent="0.25">
      <c r="A315" s="71" t="s">
        <v>406</v>
      </c>
      <c r="B315" s="72">
        <v>300231</v>
      </c>
      <c r="C315" s="72">
        <v>653404</v>
      </c>
      <c r="D315" s="75" t="s">
        <v>954</v>
      </c>
      <c r="E315" s="74" t="s">
        <v>399</v>
      </c>
      <c r="F315" s="74">
        <v>4</v>
      </c>
      <c r="G315" s="74">
        <v>5.5449999999999999</v>
      </c>
      <c r="H315" s="75" t="s">
        <v>955</v>
      </c>
    </row>
    <row r="316" spans="1:8" ht="22.5" x14ac:dyDescent="0.25">
      <c r="A316" s="71" t="s">
        <v>406</v>
      </c>
      <c r="B316" s="72">
        <v>300230</v>
      </c>
      <c r="C316" s="72">
        <v>653067</v>
      </c>
      <c r="D316" s="75" t="s">
        <v>956</v>
      </c>
      <c r="E316" s="74" t="s">
        <v>399</v>
      </c>
      <c r="F316" s="74">
        <v>5</v>
      </c>
      <c r="G316" s="74">
        <v>6.931</v>
      </c>
      <c r="H316" s="75" t="s">
        <v>957</v>
      </c>
    </row>
    <row r="317" spans="1:8" ht="22.5" x14ac:dyDescent="0.25">
      <c r="A317" s="71" t="s">
        <v>406</v>
      </c>
      <c r="B317" s="77">
        <v>300229</v>
      </c>
      <c r="C317" s="72">
        <v>653107</v>
      </c>
      <c r="D317" s="78" t="s">
        <v>958</v>
      </c>
      <c r="E317" s="79" t="s">
        <v>399</v>
      </c>
      <c r="F317" s="79">
        <v>3.7</v>
      </c>
      <c r="G317" s="74">
        <v>5.1289999999999996</v>
      </c>
      <c r="H317" s="78" t="s">
        <v>959</v>
      </c>
    </row>
    <row r="318" spans="1:8" ht="22.5" x14ac:dyDescent="0.25">
      <c r="A318" s="71" t="s">
        <v>406</v>
      </c>
      <c r="B318" s="72">
        <v>300228</v>
      </c>
      <c r="C318" s="72">
        <v>653376</v>
      </c>
      <c r="D318" s="75" t="s">
        <v>960</v>
      </c>
      <c r="E318" s="74" t="s">
        <v>399</v>
      </c>
      <c r="F318" s="74">
        <v>3.4</v>
      </c>
      <c r="G318" s="74">
        <v>4.7130000000000001</v>
      </c>
      <c r="H318" s="75" t="s">
        <v>961</v>
      </c>
    </row>
    <row r="319" spans="1:8" ht="22.5" x14ac:dyDescent="0.25">
      <c r="A319" s="71" t="s">
        <v>406</v>
      </c>
      <c r="B319" s="72">
        <v>300221</v>
      </c>
      <c r="C319" s="72">
        <v>653105</v>
      </c>
      <c r="D319" s="75" t="s">
        <v>962</v>
      </c>
      <c r="E319" s="74" t="s">
        <v>399</v>
      </c>
      <c r="F319" s="74">
        <v>2.2999999999999998</v>
      </c>
      <c r="G319" s="74">
        <v>3.1880000000000002</v>
      </c>
      <c r="H319" s="75" t="s">
        <v>963</v>
      </c>
    </row>
    <row r="320" spans="1:8" ht="56.25" x14ac:dyDescent="0.25">
      <c r="A320" s="71" t="s">
        <v>520</v>
      </c>
      <c r="B320" s="72">
        <v>300199</v>
      </c>
      <c r="C320" s="72">
        <v>653438</v>
      </c>
      <c r="D320" s="73" t="s">
        <v>964</v>
      </c>
      <c r="E320" s="74" t="s">
        <v>399</v>
      </c>
      <c r="F320" s="74">
        <v>3.2</v>
      </c>
      <c r="G320" s="74">
        <v>4.4359999999999999</v>
      </c>
      <c r="H320" s="75" t="s">
        <v>965</v>
      </c>
    </row>
    <row r="321" spans="1:8" ht="45" x14ac:dyDescent="0.25">
      <c r="A321" s="71" t="s">
        <v>520</v>
      </c>
      <c r="B321" s="72">
        <v>300197</v>
      </c>
      <c r="C321" s="72">
        <v>653251</v>
      </c>
      <c r="D321" s="73" t="s">
        <v>966</v>
      </c>
      <c r="E321" s="74" t="s">
        <v>399</v>
      </c>
      <c r="F321" s="74">
        <v>4.4800000000000004</v>
      </c>
      <c r="G321" s="74">
        <v>6.21</v>
      </c>
      <c r="H321" s="75" t="s">
        <v>967</v>
      </c>
    </row>
    <row r="322" spans="1:8" ht="56.25" x14ac:dyDescent="0.25">
      <c r="A322" s="71" t="s">
        <v>520</v>
      </c>
      <c r="B322" s="72">
        <v>300194</v>
      </c>
      <c r="C322" s="72">
        <v>653116</v>
      </c>
      <c r="D322" s="75" t="s">
        <v>968</v>
      </c>
      <c r="E322" s="74" t="s">
        <v>399</v>
      </c>
      <c r="F322" s="74">
        <v>4.4800000000000004</v>
      </c>
      <c r="G322" s="74">
        <v>6.21</v>
      </c>
      <c r="H322" s="75" t="s">
        <v>969</v>
      </c>
    </row>
    <row r="323" spans="1:8" ht="22.5" x14ac:dyDescent="0.25">
      <c r="A323" s="71" t="s">
        <v>520</v>
      </c>
      <c r="B323" s="72">
        <v>300193</v>
      </c>
      <c r="C323" s="72">
        <v>653257</v>
      </c>
      <c r="D323" s="75" t="s">
        <v>970</v>
      </c>
      <c r="E323" s="74" t="s">
        <v>399</v>
      </c>
      <c r="F323" s="74">
        <v>2.88</v>
      </c>
      <c r="G323" s="74">
        <v>3.992</v>
      </c>
      <c r="H323" s="75" t="s">
        <v>971</v>
      </c>
    </row>
    <row r="324" spans="1:8" ht="22.5" x14ac:dyDescent="0.25">
      <c r="A324" s="71" t="s">
        <v>406</v>
      </c>
      <c r="B324" s="72">
        <v>300191</v>
      </c>
      <c r="C324" s="72">
        <v>653114</v>
      </c>
      <c r="D324" s="75" t="s">
        <v>972</v>
      </c>
      <c r="E324" s="74" t="s">
        <v>399</v>
      </c>
      <c r="F324" s="74">
        <v>5</v>
      </c>
      <c r="G324" s="74">
        <v>6.931</v>
      </c>
      <c r="H324" s="75" t="s">
        <v>973</v>
      </c>
    </row>
    <row r="325" spans="1:8" ht="22.5" x14ac:dyDescent="0.25">
      <c r="A325" s="71" t="s">
        <v>406</v>
      </c>
      <c r="B325" s="72">
        <v>300190</v>
      </c>
      <c r="C325" s="72">
        <v>653109</v>
      </c>
      <c r="D325" s="75" t="s">
        <v>974</v>
      </c>
      <c r="E325" s="74" t="s">
        <v>399</v>
      </c>
      <c r="F325" s="74">
        <v>6.75</v>
      </c>
      <c r="G325" s="74">
        <v>9.3569999999999993</v>
      </c>
      <c r="H325" s="75" t="s">
        <v>975</v>
      </c>
    </row>
    <row r="326" spans="1:8" ht="22.5" x14ac:dyDescent="0.25">
      <c r="A326" s="71" t="s">
        <v>406</v>
      </c>
      <c r="B326" s="72">
        <v>300188</v>
      </c>
      <c r="C326" s="72">
        <v>653426</v>
      </c>
      <c r="D326" s="73" t="s">
        <v>976</v>
      </c>
      <c r="E326" s="74" t="s">
        <v>399</v>
      </c>
      <c r="F326" s="74">
        <v>3.1</v>
      </c>
      <c r="G326" s="74">
        <v>4.2969999999999997</v>
      </c>
      <c r="H326" s="73" t="s">
        <v>977</v>
      </c>
    </row>
    <row r="327" spans="1:8" ht="22.5" x14ac:dyDescent="0.25">
      <c r="A327" s="71" t="s">
        <v>406</v>
      </c>
      <c r="B327" s="72">
        <v>300187</v>
      </c>
      <c r="C327" s="72">
        <v>653106</v>
      </c>
      <c r="D327" s="75" t="s">
        <v>978</v>
      </c>
      <c r="E327" s="74" t="s">
        <v>399</v>
      </c>
      <c r="F327" s="74">
        <v>1.67</v>
      </c>
      <c r="G327" s="74">
        <v>2.3149999999999999</v>
      </c>
      <c r="H327" s="75" t="s">
        <v>979</v>
      </c>
    </row>
    <row r="328" spans="1:8" ht="22.5" x14ac:dyDescent="0.25">
      <c r="A328" s="71" t="s">
        <v>406</v>
      </c>
      <c r="B328" s="72">
        <v>300186</v>
      </c>
      <c r="C328" s="72">
        <v>653340</v>
      </c>
      <c r="D328" s="75" t="s">
        <v>980</v>
      </c>
      <c r="E328" s="74" t="s">
        <v>399</v>
      </c>
      <c r="F328" s="74">
        <v>3</v>
      </c>
      <c r="G328" s="74">
        <v>4.1589999999999998</v>
      </c>
      <c r="H328" s="75" t="s">
        <v>981</v>
      </c>
    </row>
    <row r="329" spans="1:8" ht="22.5" x14ac:dyDescent="0.25">
      <c r="A329" s="71" t="s">
        <v>406</v>
      </c>
      <c r="B329" s="72">
        <v>300185</v>
      </c>
      <c r="C329" s="72">
        <v>653347</v>
      </c>
      <c r="D329" s="75" t="s">
        <v>982</v>
      </c>
      <c r="E329" s="74" t="s">
        <v>399</v>
      </c>
      <c r="F329" s="74">
        <v>4.05</v>
      </c>
      <c r="G329" s="74">
        <v>5.6139999999999999</v>
      </c>
      <c r="H329" s="75" t="s">
        <v>983</v>
      </c>
    </row>
    <row r="330" spans="1:8" ht="22.5" x14ac:dyDescent="0.25">
      <c r="A330" s="71" t="s">
        <v>406</v>
      </c>
      <c r="B330" s="72">
        <v>300184</v>
      </c>
      <c r="C330" s="72">
        <v>653050</v>
      </c>
      <c r="D330" s="75" t="s">
        <v>984</v>
      </c>
      <c r="E330" s="74" t="s">
        <v>399</v>
      </c>
      <c r="F330" s="74">
        <v>3.5</v>
      </c>
      <c r="G330" s="74">
        <v>4.8520000000000003</v>
      </c>
      <c r="H330" s="75" t="s">
        <v>985</v>
      </c>
    </row>
    <row r="331" spans="1:8" ht="22.5" x14ac:dyDescent="0.25">
      <c r="A331" s="71" t="s">
        <v>406</v>
      </c>
      <c r="B331" s="72">
        <v>300183</v>
      </c>
      <c r="C331" s="72">
        <v>653025</v>
      </c>
      <c r="D331" s="75" t="s">
        <v>986</v>
      </c>
      <c r="E331" s="74" t="s">
        <v>399</v>
      </c>
      <c r="F331" s="74">
        <v>4.7300000000000004</v>
      </c>
      <c r="G331" s="74">
        <v>6.5570000000000004</v>
      </c>
      <c r="H331" s="75" t="s">
        <v>987</v>
      </c>
    </row>
    <row r="332" spans="1:8" ht="67.5" x14ac:dyDescent="0.25">
      <c r="A332" s="71" t="s">
        <v>520</v>
      </c>
      <c r="B332" s="72">
        <v>300181</v>
      </c>
      <c r="C332" s="72">
        <v>653111</v>
      </c>
      <c r="D332" s="75" t="s">
        <v>988</v>
      </c>
      <c r="E332" s="74" t="s">
        <v>399</v>
      </c>
      <c r="F332" s="74">
        <v>0.45</v>
      </c>
      <c r="G332" s="74">
        <v>0.624</v>
      </c>
      <c r="H332" s="75" t="s">
        <v>989</v>
      </c>
    </row>
    <row r="333" spans="1:8" ht="67.5" x14ac:dyDescent="0.25">
      <c r="A333" s="71" t="s">
        <v>520</v>
      </c>
      <c r="B333" s="72">
        <v>300180</v>
      </c>
      <c r="C333" s="72">
        <v>653104</v>
      </c>
      <c r="D333" s="75" t="s">
        <v>990</v>
      </c>
      <c r="E333" s="74" t="s">
        <v>755</v>
      </c>
      <c r="F333" s="74">
        <v>0.64</v>
      </c>
      <c r="G333" s="74">
        <v>0.88700000000000001</v>
      </c>
      <c r="H333" s="75" t="s">
        <v>991</v>
      </c>
    </row>
    <row r="334" spans="1:8" ht="67.5" x14ac:dyDescent="0.25">
      <c r="A334" s="71" t="s">
        <v>520</v>
      </c>
      <c r="B334" s="77">
        <v>300179</v>
      </c>
      <c r="C334" s="72">
        <v>653348</v>
      </c>
      <c r="D334" s="80" t="s">
        <v>992</v>
      </c>
      <c r="E334" s="79" t="s">
        <v>399</v>
      </c>
      <c r="F334" s="79">
        <v>0.83</v>
      </c>
      <c r="G334" s="74">
        <v>1.151</v>
      </c>
      <c r="H334" s="78" t="s">
        <v>991</v>
      </c>
    </row>
    <row r="335" spans="1:8" ht="33.75" x14ac:dyDescent="0.25">
      <c r="A335" s="76" t="s">
        <v>481</v>
      </c>
      <c r="B335" s="72">
        <v>300178</v>
      </c>
      <c r="C335" s="72">
        <v>653374</v>
      </c>
      <c r="D335" s="75" t="s">
        <v>993</v>
      </c>
      <c r="E335" s="74" t="s">
        <v>399</v>
      </c>
      <c r="F335" s="74">
        <v>1</v>
      </c>
      <c r="G335" s="74">
        <v>1.3859999999999999</v>
      </c>
      <c r="H335" s="75" t="s">
        <v>994</v>
      </c>
    </row>
    <row r="336" spans="1:8" ht="22.5" x14ac:dyDescent="0.25">
      <c r="A336" s="71" t="s">
        <v>439</v>
      </c>
      <c r="B336" s="72">
        <v>300177</v>
      </c>
      <c r="C336" s="72">
        <v>653243</v>
      </c>
      <c r="D336" s="75" t="s">
        <v>197</v>
      </c>
      <c r="E336" s="74" t="s">
        <v>399</v>
      </c>
      <c r="F336" s="74">
        <v>0.38</v>
      </c>
      <c r="G336" s="74">
        <v>0.52700000000000002</v>
      </c>
      <c r="H336" s="75" t="s">
        <v>198</v>
      </c>
    </row>
    <row r="337" spans="1:8" ht="22.5" x14ac:dyDescent="0.25">
      <c r="A337" s="71" t="s">
        <v>439</v>
      </c>
      <c r="B337" s="72">
        <v>300176</v>
      </c>
      <c r="C337" s="72">
        <v>653070</v>
      </c>
      <c r="D337" s="75" t="s">
        <v>995</v>
      </c>
      <c r="E337" s="74" t="s">
        <v>399</v>
      </c>
      <c r="F337" s="74">
        <v>1.01</v>
      </c>
      <c r="G337" s="74">
        <v>1.4</v>
      </c>
      <c r="H337" s="75" t="s">
        <v>996</v>
      </c>
    </row>
    <row r="338" spans="1:8" ht="22.5" x14ac:dyDescent="0.25">
      <c r="A338" s="71" t="s">
        <v>406</v>
      </c>
      <c r="B338" s="72">
        <v>300175</v>
      </c>
      <c r="C338" s="72">
        <v>653387</v>
      </c>
      <c r="D338" s="75" t="s">
        <v>997</v>
      </c>
      <c r="E338" s="74" t="s">
        <v>399</v>
      </c>
      <c r="F338" s="74">
        <v>1.48</v>
      </c>
      <c r="G338" s="74">
        <v>2.052</v>
      </c>
      <c r="H338" s="75" t="s">
        <v>998</v>
      </c>
    </row>
    <row r="339" spans="1:8" ht="33.75" x14ac:dyDescent="0.25">
      <c r="A339" s="71" t="s">
        <v>520</v>
      </c>
      <c r="B339" s="72">
        <v>300174</v>
      </c>
      <c r="C339" s="72">
        <v>653365</v>
      </c>
      <c r="D339" s="73" t="s">
        <v>999</v>
      </c>
      <c r="E339" s="74" t="s">
        <v>399</v>
      </c>
      <c r="F339" s="74">
        <v>54.35</v>
      </c>
      <c r="G339" s="74">
        <v>75.34</v>
      </c>
      <c r="H339" s="75" t="s">
        <v>1000</v>
      </c>
    </row>
    <row r="340" spans="1:8" ht="78.75" x14ac:dyDescent="0.25">
      <c r="A340" s="71" t="s">
        <v>520</v>
      </c>
      <c r="B340" s="72">
        <v>300164</v>
      </c>
      <c r="C340" s="72">
        <v>653392</v>
      </c>
      <c r="D340" s="73" t="s">
        <v>1001</v>
      </c>
      <c r="E340" s="74" t="s">
        <v>399</v>
      </c>
      <c r="F340" s="74">
        <v>5.12</v>
      </c>
      <c r="G340" s="74">
        <v>7.0970000000000004</v>
      </c>
      <c r="H340" s="75" t="s">
        <v>1002</v>
      </c>
    </row>
    <row r="341" spans="1:8" ht="78.75" x14ac:dyDescent="0.25">
      <c r="A341" s="71" t="s">
        <v>520</v>
      </c>
      <c r="B341" s="72">
        <v>300163</v>
      </c>
      <c r="C341" s="72">
        <v>653026</v>
      </c>
      <c r="D341" s="73" t="s">
        <v>1003</v>
      </c>
      <c r="E341" s="74" t="s">
        <v>399</v>
      </c>
      <c r="F341" s="74">
        <v>8.31</v>
      </c>
      <c r="G341" s="74">
        <v>11.519</v>
      </c>
      <c r="H341" s="75" t="s">
        <v>1004</v>
      </c>
    </row>
    <row r="342" spans="1:8" x14ac:dyDescent="0.25">
      <c r="A342" s="71" t="s">
        <v>418</v>
      </c>
      <c r="B342" s="72">
        <v>300155</v>
      </c>
      <c r="C342" s="72">
        <v>653152</v>
      </c>
      <c r="D342" s="73" t="s">
        <v>1005</v>
      </c>
      <c r="E342" s="74" t="s">
        <v>399</v>
      </c>
      <c r="F342" s="74">
        <v>1</v>
      </c>
      <c r="G342" s="74">
        <v>1.3859999999999999</v>
      </c>
      <c r="H342" s="73" t="s">
        <v>70</v>
      </c>
    </row>
    <row r="343" spans="1:8" ht="22.5" x14ac:dyDescent="0.25">
      <c r="A343" s="71" t="s">
        <v>666</v>
      </c>
      <c r="B343" s="72">
        <v>300142</v>
      </c>
      <c r="C343" s="72">
        <v>653312</v>
      </c>
      <c r="D343" s="73" t="s">
        <v>1006</v>
      </c>
      <c r="E343" s="74" t="s">
        <v>399</v>
      </c>
      <c r="F343" s="74">
        <v>3</v>
      </c>
      <c r="G343" s="74">
        <v>4.1589999999999998</v>
      </c>
      <c r="H343" s="75" t="s">
        <v>65</v>
      </c>
    </row>
    <row r="344" spans="1:8" ht="22.5" x14ac:dyDescent="0.25">
      <c r="A344" s="71" t="s">
        <v>666</v>
      </c>
      <c r="B344" s="72">
        <v>300141</v>
      </c>
      <c r="C344" s="72">
        <v>653222</v>
      </c>
      <c r="D344" s="73" t="s">
        <v>1007</v>
      </c>
      <c r="E344" s="74" t="s">
        <v>399</v>
      </c>
      <c r="F344" s="74">
        <v>4</v>
      </c>
      <c r="G344" s="74">
        <v>5.5449999999999999</v>
      </c>
      <c r="H344" s="75" t="s">
        <v>66</v>
      </c>
    </row>
    <row r="345" spans="1:8" ht="33.75" x14ac:dyDescent="0.25">
      <c r="A345" s="71" t="s">
        <v>520</v>
      </c>
      <c r="B345" s="77">
        <v>300135</v>
      </c>
      <c r="C345" s="72">
        <v>653401</v>
      </c>
      <c r="D345" s="80" t="s">
        <v>1008</v>
      </c>
      <c r="E345" s="79" t="s">
        <v>399</v>
      </c>
      <c r="F345" s="79">
        <v>9.59</v>
      </c>
      <c r="G345" s="74">
        <v>13.294</v>
      </c>
      <c r="H345" s="78" t="s">
        <v>1009</v>
      </c>
    </row>
    <row r="346" spans="1:8" ht="22.5" x14ac:dyDescent="0.25">
      <c r="A346" s="71" t="s">
        <v>400</v>
      </c>
      <c r="B346" s="72">
        <v>300134</v>
      </c>
      <c r="C346" s="72">
        <v>653308</v>
      </c>
      <c r="D346" s="75" t="s">
        <v>1010</v>
      </c>
      <c r="E346" s="74" t="s">
        <v>399</v>
      </c>
      <c r="F346" s="74">
        <v>7.0000000000000007E-2</v>
      </c>
      <c r="G346" s="74">
        <v>9.7000000000000003E-2</v>
      </c>
      <c r="H346" s="75" t="s">
        <v>62</v>
      </c>
    </row>
    <row r="347" spans="1:8" ht="33.75" x14ac:dyDescent="0.25">
      <c r="A347" s="76" t="s">
        <v>586</v>
      </c>
      <c r="B347" s="72">
        <v>300132</v>
      </c>
      <c r="C347" s="72">
        <v>653346</v>
      </c>
      <c r="D347" s="73" t="s">
        <v>1011</v>
      </c>
      <c r="E347" s="74" t="s">
        <v>399</v>
      </c>
      <c r="F347" s="74">
        <v>3.5</v>
      </c>
      <c r="G347" s="74">
        <v>4.8520000000000003</v>
      </c>
      <c r="H347" s="75" t="s">
        <v>1012</v>
      </c>
    </row>
    <row r="348" spans="1:8" ht="33.75" x14ac:dyDescent="0.25">
      <c r="A348" s="76" t="s">
        <v>481</v>
      </c>
      <c r="B348" s="72">
        <v>300131</v>
      </c>
      <c r="C348" s="72">
        <v>653430</v>
      </c>
      <c r="D348" s="75" t="s">
        <v>1013</v>
      </c>
      <c r="E348" s="74" t="s">
        <v>399</v>
      </c>
      <c r="F348" s="74">
        <v>0.6</v>
      </c>
      <c r="G348" s="74">
        <v>0.83199999999999996</v>
      </c>
      <c r="H348" s="75" t="s">
        <v>61</v>
      </c>
    </row>
    <row r="349" spans="1:8" ht="45" x14ac:dyDescent="0.25">
      <c r="A349" s="71" t="s">
        <v>757</v>
      </c>
      <c r="B349" s="72">
        <v>300121</v>
      </c>
      <c r="C349" s="72">
        <v>653345</v>
      </c>
      <c r="D349" s="73" t="s">
        <v>1014</v>
      </c>
      <c r="E349" s="74" t="s">
        <v>402</v>
      </c>
      <c r="F349" s="74">
        <v>13.31</v>
      </c>
      <c r="G349" s="74">
        <v>13.45</v>
      </c>
      <c r="H349" s="75" t="s">
        <v>1015</v>
      </c>
    </row>
    <row r="350" spans="1:8" ht="22.5" x14ac:dyDescent="0.25">
      <c r="A350" s="71" t="s">
        <v>757</v>
      </c>
      <c r="B350" s="72">
        <v>300110</v>
      </c>
      <c r="C350" s="72">
        <v>653249</v>
      </c>
      <c r="D350" s="73" t="s">
        <v>1016</v>
      </c>
      <c r="E350" s="74" t="s">
        <v>420</v>
      </c>
      <c r="F350" s="74">
        <v>0.76</v>
      </c>
      <c r="G350" s="74">
        <v>1.054</v>
      </c>
      <c r="H350" s="73" t="s">
        <v>1017</v>
      </c>
    </row>
    <row r="351" spans="1:8" ht="33.75" x14ac:dyDescent="0.25">
      <c r="A351" s="71" t="s">
        <v>757</v>
      </c>
      <c r="B351" s="72">
        <v>300107</v>
      </c>
      <c r="C351" s="72">
        <v>653103</v>
      </c>
      <c r="D351" s="73" t="s">
        <v>1018</v>
      </c>
      <c r="E351" s="74" t="s">
        <v>399</v>
      </c>
      <c r="F351" s="74">
        <v>0.48</v>
      </c>
      <c r="G351" s="74">
        <v>0.66500000000000004</v>
      </c>
      <c r="H351" s="75" t="s">
        <v>54</v>
      </c>
    </row>
    <row r="352" spans="1:8" ht="45" x14ac:dyDescent="0.25">
      <c r="A352" s="71" t="s">
        <v>753</v>
      </c>
      <c r="B352" s="72">
        <v>300104</v>
      </c>
      <c r="C352" s="72">
        <v>653043</v>
      </c>
      <c r="D352" s="75" t="s">
        <v>1019</v>
      </c>
      <c r="E352" s="74" t="s">
        <v>755</v>
      </c>
      <c r="F352" s="74">
        <v>0.51</v>
      </c>
      <c r="G352" s="74">
        <v>0.70699999999999996</v>
      </c>
      <c r="H352" s="75" t="s">
        <v>1020</v>
      </c>
    </row>
    <row r="353" spans="1:8" ht="45" x14ac:dyDescent="0.25">
      <c r="A353" s="71" t="s">
        <v>753</v>
      </c>
      <c r="B353" s="72">
        <v>300103</v>
      </c>
      <c r="C353" s="72">
        <v>653429</v>
      </c>
      <c r="D353" s="75" t="s">
        <v>1021</v>
      </c>
      <c r="E353" s="74" t="s">
        <v>399</v>
      </c>
      <c r="F353" s="74">
        <v>25.58</v>
      </c>
      <c r="G353" s="74">
        <v>35.459000000000003</v>
      </c>
      <c r="H353" s="75" t="s">
        <v>1022</v>
      </c>
    </row>
    <row r="354" spans="1:8" ht="45" x14ac:dyDescent="0.25">
      <c r="A354" s="71" t="s">
        <v>753</v>
      </c>
      <c r="B354" s="72">
        <v>300102</v>
      </c>
      <c r="C354" s="72">
        <v>653400</v>
      </c>
      <c r="D354" s="73" t="s">
        <v>1023</v>
      </c>
      <c r="E354" s="74" t="s">
        <v>399</v>
      </c>
      <c r="F354" s="74">
        <v>44.76</v>
      </c>
      <c r="G354" s="74">
        <v>62.045999999999999</v>
      </c>
      <c r="H354" s="75" t="s">
        <v>1024</v>
      </c>
    </row>
    <row r="355" spans="1:8" ht="56.25" x14ac:dyDescent="0.25">
      <c r="A355" s="71" t="s">
        <v>753</v>
      </c>
      <c r="B355" s="72">
        <v>300101</v>
      </c>
      <c r="C355" s="72">
        <v>653042</v>
      </c>
      <c r="D355" s="75" t="s">
        <v>1025</v>
      </c>
      <c r="E355" s="74" t="s">
        <v>755</v>
      </c>
      <c r="F355" s="74">
        <v>0.54</v>
      </c>
      <c r="G355" s="74">
        <v>0.749</v>
      </c>
      <c r="H355" s="75" t="s">
        <v>1026</v>
      </c>
    </row>
    <row r="356" spans="1:8" ht="67.5" x14ac:dyDescent="0.25">
      <c r="A356" s="71" t="s">
        <v>753</v>
      </c>
      <c r="B356" s="72">
        <v>300100</v>
      </c>
      <c r="C356" s="72">
        <v>653373</v>
      </c>
      <c r="D356" s="73" t="s">
        <v>1027</v>
      </c>
      <c r="E356" s="74" t="s">
        <v>399</v>
      </c>
      <c r="F356" s="74">
        <v>1.6</v>
      </c>
      <c r="G356" s="74">
        <v>2.218</v>
      </c>
      <c r="H356" s="75" t="s">
        <v>1028</v>
      </c>
    </row>
    <row r="357" spans="1:8" ht="45" x14ac:dyDescent="0.25">
      <c r="A357" s="71" t="s">
        <v>666</v>
      </c>
      <c r="B357" s="72">
        <v>300099</v>
      </c>
      <c r="C357" s="72">
        <v>653220</v>
      </c>
      <c r="D357" s="75" t="s">
        <v>1029</v>
      </c>
      <c r="E357" s="74" t="s">
        <v>399</v>
      </c>
      <c r="F357" s="74">
        <v>49.4</v>
      </c>
      <c r="G357" s="74">
        <v>68.477999999999994</v>
      </c>
      <c r="H357" s="75" t="s">
        <v>1030</v>
      </c>
    </row>
    <row r="358" spans="1:8" ht="45" x14ac:dyDescent="0.25">
      <c r="A358" s="71" t="s">
        <v>666</v>
      </c>
      <c r="B358" s="72">
        <v>300098</v>
      </c>
      <c r="C358" s="72">
        <v>653213</v>
      </c>
      <c r="D358" s="75" t="s">
        <v>1031</v>
      </c>
      <c r="E358" s="74" t="s">
        <v>399</v>
      </c>
      <c r="F358" s="74">
        <v>28.5</v>
      </c>
      <c r="G358" s="74">
        <v>39.506999999999998</v>
      </c>
      <c r="H358" s="75" t="s">
        <v>1032</v>
      </c>
    </row>
    <row r="359" spans="1:8" ht="45" x14ac:dyDescent="0.25">
      <c r="A359" s="71" t="s">
        <v>666</v>
      </c>
      <c r="B359" s="72">
        <v>300097</v>
      </c>
      <c r="C359" s="72">
        <v>653214</v>
      </c>
      <c r="D359" s="75" t="s">
        <v>1033</v>
      </c>
      <c r="E359" s="74" t="s">
        <v>399</v>
      </c>
      <c r="F359" s="74">
        <v>63</v>
      </c>
      <c r="G359" s="74">
        <v>87.331000000000003</v>
      </c>
      <c r="H359" s="75" t="s">
        <v>1034</v>
      </c>
    </row>
    <row r="360" spans="1:8" ht="45" x14ac:dyDescent="0.25">
      <c r="A360" s="71" t="s">
        <v>666</v>
      </c>
      <c r="B360" s="72">
        <v>300096</v>
      </c>
      <c r="C360" s="72">
        <v>653215</v>
      </c>
      <c r="D360" s="75" t="s">
        <v>1035</v>
      </c>
      <c r="E360" s="74" t="s">
        <v>399</v>
      </c>
      <c r="F360" s="74">
        <v>20</v>
      </c>
      <c r="G360" s="74">
        <v>27.724</v>
      </c>
      <c r="H360" s="73" t="s">
        <v>1036</v>
      </c>
    </row>
    <row r="361" spans="1:8" ht="56.25" x14ac:dyDescent="0.25">
      <c r="A361" s="71" t="s">
        <v>753</v>
      </c>
      <c r="B361" s="72">
        <v>300094</v>
      </c>
      <c r="C361" s="72">
        <v>653041</v>
      </c>
      <c r="D361" s="75" t="s">
        <v>1037</v>
      </c>
      <c r="E361" s="74" t="s">
        <v>755</v>
      </c>
      <c r="F361" s="74">
        <v>1.06</v>
      </c>
      <c r="G361" s="74">
        <v>1.4690000000000001</v>
      </c>
      <c r="H361" s="75" t="s">
        <v>1038</v>
      </c>
    </row>
    <row r="362" spans="1:8" ht="56.25" x14ac:dyDescent="0.25">
      <c r="A362" s="71" t="s">
        <v>753</v>
      </c>
      <c r="B362" s="72">
        <v>300093</v>
      </c>
      <c r="C362" s="72">
        <v>653434</v>
      </c>
      <c r="D362" s="75" t="s">
        <v>1039</v>
      </c>
      <c r="E362" s="74" t="s">
        <v>399</v>
      </c>
      <c r="F362" s="74">
        <v>10.87</v>
      </c>
      <c r="G362" s="74">
        <v>15.068</v>
      </c>
      <c r="H362" s="75" t="s">
        <v>1040</v>
      </c>
    </row>
    <row r="363" spans="1:8" ht="56.25" x14ac:dyDescent="0.25">
      <c r="A363" s="71" t="s">
        <v>753</v>
      </c>
      <c r="B363" s="72">
        <v>300090</v>
      </c>
      <c r="C363" s="72">
        <v>653437</v>
      </c>
      <c r="D363" s="75" t="s">
        <v>1041</v>
      </c>
      <c r="E363" s="74" t="s">
        <v>399</v>
      </c>
      <c r="F363" s="74">
        <v>4.16</v>
      </c>
      <c r="G363" s="74">
        <v>5.7670000000000003</v>
      </c>
      <c r="H363" s="75" t="s">
        <v>1042</v>
      </c>
    </row>
    <row r="364" spans="1:8" ht="135" x14ac:dyDescent="0.25">
      <c r="A364" s="71" t="s">
        <v>753</v>
      </c>
      <c r="B364" s="72">
        <v>300088</v>
      </c>
      <c r="C364" s="72">
        <v>653285</v>
      </c>
      <c r="D364" s="75" t="s">
        <v>1043</v>
      </c>
      <c r="E364" s="74" t="s">
        <v>755</v>
      </c>
      <c r="F364" s="74">
        <v>3.18</v>
      </c>
      <c r="G364" s="74">
        <v>4.4080000000000004</v>
      </c>
      <c r="H364" s="75" t="s">
        <v>1044</v>
      </c>
    </row>
    <row r="365" spans="1:8" ht="101.25" x14ac:dyDescent="0.25">
      <c r="A365" s="71" t="s">
        <v>753</v>
      </c>
      <c r="B365" s="72">
        <v>300087</v>
      </c>
      <c r="C365" s="72">
        <v>653399</v>
      </c>
      <c r="D365" s="75" t="s">
        <v>1045</v>
      </c>
      <c r="E365" s="74" t="s">
        <v>755</v>
      </c>
      <c r="F365" s="74">
        <v>2.57</v>
      </c>
      <c r="G365" s="74">
        <v>3.5630000000000002</v>
      </c>
      <c r="H365" s="75" t="s">
        <v>1046</v>
      </c>
    </row>
    <row r="366" spans="1:8" ht="78.75" x14ac:dyDescent="0.25">
      <c r="A366" s="71" t="s">
        <v>753</v>
      </c>
      <c r="B366" s="72">
        <v>300086</v>
      </c>
      <c r="C366" s="72">
        <v>653398</v>
      </c>
      <c r="D366" s="75" t="s">
        <v>1047</v>
      </c>
      <c r="E366" s="74" t="s">
        <v>755</v>
      </c>
      <c r="F366" s="74">
        <v>2.11</v>
      </c>
      <c r="G366" s="74">
        <v>2.9249999999999998</v>
      </c>
      <c r="H366" s="75" t="s">
        <v>1048</v>
      </c>
    </row>
    <row r="367" spans="1:8" ht="168.75" x14ac:dyDescent="0.25">
      <c r="A367" s="71" t="s">
        <v>753</v>
      </c>
      <c r="B367" s="72">
        <v>300085</v>
      </c>
      <c r="C367" s="72">
        <v>653040</v>
      </c>
      <c r="D367" s="75" t="s">
        <v>1049</v>
      </c>
      <c r="E367" s="74" t="s">
        <v>755</v>
      </c>
      <c r="F367" s="74">
        <v>2.13</v>
      </c>
      <c r="G367" s="74">
        <v>2.9529999999999998</v>
      </c>
      <c r="H367" s="75" t="s">
        <v>1050</v>
      </c>
    </row>
    <row r="368" spans="1:8" ht="168.75" x14ac:dyDescent="0.25">
      <c r="A368" s="71" t="s">
        <v>753</v>
      </c>
      <c r="B368" s="72">
        <v>300084</v>
      </c>
      <c r="C368" s="72">
        <v>653039</v>
      </c>
      <c r="D368" s="75" t="s">
        <v>1051</v>
      </c>
      <c r="E368" s="74" t="s">
        <v>755</v>
      </c>
      <c r="F368" s="74">
        <v>2.98</v>
      </c>
      <c r="G368" s="74">
        <v>4.1310000000000002</v>
      </c>
      <c r="H368" s="75" t="s">
        <v>1052</v>
      </c>
    </row>
    <row r="369" spans="1:8" ht="146.25" x14ac:dyDescent="0.25">
      <c r="A369" s="71" t="s">
        <v>753</v>
      </c>
      <c r="B369" s="72">
        <v>300083</v>
      </c>
      <c r="C369" s="72">
        <v>653097</v>
      </c>
      <c r="D369" s="73" t="s">
        <v>1053</v>
      </c>
      <c r="E369" s="74" t="s">
        <v>755</v>
      </c>
      <c r="F369" s="74">
        <v>2.35</v>
      </c>
      <c r="G369" s="74">
        <v>3.258</v>
      </c>
      <c r="H369" s="75" t="s">
        <v>1054</v>
      </c>
    </row>
    <row r="370" spans="1:8" ht="135" x14ac:dyDescent="0.25">
      <c r="A370" s="71" t="s">
        <v>753</v>
      </c>
      <c r="B370" s="72">
        <v>300082</v>
      </c>
      <c r="C370" s="72">
        <v>653038</v>
      </c>
      <c r="D370" s="75" t="s">
        <v>1055</v>
      </c>
      <c r="E370" s="74" t="s">
        <v>755</v>
      </c>
      <c r="F370" s="74">
        <v>1.81</v>
      </c>
      <c r="G370" s="74">
        <v>2.5089999999999999</v>
      </c>
      <c r="H370" s="75" t="s">
        <v>1056</v>
      </c>
    </row>
    <row r="371" spans="1:8" ht="112.5" x14ac:dyDescent="0.25">
      <c r="A371" s="71" t="s">
        <v>753</v>
      </c>
      <c r="B371" s="72">
        <v>300081</v>
      </c>
      <c r="C371" s="72">
        <v>653096</v>
      </c>
      <c r="D371" s="75" t="s">
        <v>1057</v>
      </c>
      <c r="E371" s="74" t="s">
        <v>755</v>
      </c>
      <c r="F371" s="74">
        <v>2.0299999999999998</v>
      </c>
      <c r="G371" s="74">
        <v>2.8140000000000001</v>
      </c>
      <c r="H371" s="75" t="s">
        <v>1058</v>
      </c>
    </row>
    <row r="372" spans="1:8" ht="135" x14ac:dyDescent="0.25">
      <c r="A372" s="71" t="s">
        <v>753</v>
      </c>
      <c r="B372" s="72">
        <v>300080</v>
      </c>
      <c r="C372" s="72">
        <v>653037</v>
      </c>
      <c r="D372" s="75" t="s">
        <v>1059</v>
      </c>
      <c r="E372" s="74" t="s">
        <v>755</v>
      </c>
      <c r="F372" s="74">
        <v>2.66</v>
      </c>
      <c r="G372" s="74">
        <v>3.6869999999999998</v>
      </c>
      <c r="H372" s="75" t="s">
        <v>1060</v>
      </c>
    </row>
    <row r="373" spans="1:8" ht="101.25" x14ac:dyDescent="0.25">
      <c r="A373" s="71" t="s">
        <v>753</v>
      </c>
      <c r="B373" s="72">
        <v>300079</v>
      </c>
      <c r="C373" s="72">
        <v>653036</v>
      </c>
      <c r="D373" s="75" t="s">
        <v>1061</v>
      </c>
      <c r="E373" s="74" t="s">
        <v>755</v>
      </c>
      <c r="F373" s="74">
        <v>0.98</v>
      </c>
      <c r="G373" s="74">
        <v>1.3580000000000001</v>
      </c>
      <c r="H373" s="75" t="s">
        <v>1062</v>
      </c>
    </row>
    <row r="374" spans="1:8" ht="90" x14ac:dyDescent="0.25">
      <c r="A374" s="71" t="s">
        <v>753</v>
      </c>
      <c r="B374" s="72">
        <v>300078</v>
      </c>
      <c r="C374" s="72">
        <v>653095</v>
      </c>
      <c r="D374" s="75" t="s">
        <v>1063</v>
      </c>
      <c r="E374" s="74" t="s">
        <v>755</v>
      </c>
      <c r="F374" s="74">
        <v>1.07</v>
      </c>
      <c r="G374" s="74">
        <v>1.4830000000000001</v>
      </c>
      <c r="H374" s="75" t="s">
        <v>44</v>
      </c>
    </row>
    <row r="375" spans="1:8" ht="112.5" x14ac:dyDescent="0.25">
      <c r="A375" s="71" t="s">
        <v>753</v>
      </c>
      <c r="B375" s="72">
        <v>300077</v>
      </c>
      <c r="C375" s="72">
        <v>653035</v>
      </c>
      <c r="D375" s="75" t="s">
        <v>1064</v>
      </c>
      <c r="E375" s="74" t="s">
        <v>755</v>
      </c>
      <c r="F375" s="74">
        <v>2.5</v>
      </c>
      <c r="G375" s="74">
        <v>3.4660000000000002</v>
      </c>
      <c r="H375" s="75" t="s">
        <v>1065</v>
      </c>
    </row>
    <row r="376" spans="1:8" ht="56.25" x14ac:dyDescent="0.25">
      <c r="A376" s="71" t="s">
        <v>753</v>
      </c>
      <c r="B376" s="72">
        <v>300075</v>
      </c>
      <c r="C376" s="72">
        <v>653100</v>
      </c>
      <c r="D376" s="75" t="s">
        <v>1066</v>
      </c>
      <c r="E376" s="74" t="s">
        <v>399</v>
      </c>
      <c r="F376" s="74">
        <v>390.03</v>
      </c>
      <c r="G376" s="74">
        <v>540.66</v>
      </c>
      <c r="H376" s="75" t="s">
        <v>1067</v>
      </c>
    </row>
    <row r="377" spans="1:8" ht="56.25" x14ac:dyDescent="0.25">
      <c r="A377" s="71" t="s">
        <v>753</v>
      </c>
      <c r="B377" s="72">
        <v>300074</v>
      </c>
      <c r="C377" s="72">
        <v>653099</v>
      </c>
      <c r="D377" s="75" t="s">
        <v>1068</v>
      </c>
      <c r="E377" s="74" t="s">
        <v>399</v>
      </c>
      <c r="F377" s="74">
        <v>134.27000000000001</v>
      </c>
      <c r="G377" s="74">
        <v>186.125</v>
      </c>
      <c r="H377" s="75" t="s">
        <v>1069</v>
      </c>
    </row>
    <row r="378" spans="1:8" ht="67.5" x14ac:dyDescent="0.25">
      <c r="A378" s="71" t="s">
        <v>753</v>
      </c>
      <c r="B378" s="72">
        <v>300073</v>
      </c>
      <c r="C378" s="72">
        <v>653062</v>
      </c>
      <c r="D378" s="75" t="s">
        <v>1070</v>
      </c>
      <c r="E378" s="74" t="s">
        <v>399</v>
      </c>
      <c r="F378" s="74">
        <v>6.07</v>
      </c>
      <c r="G378" s="74">
        <v>8.4139999999999997</v>
      </c>
      <c r="H378" s="75" t="s">
        <v>1071</v>
      </c>
    </row>
    <row r="379" spans="1:8" ht="56.25" x14ac:dyDescent="0.25">
      <c r="A379" s="71" t="s">
        <v>753</v>
      </c>
      <c r="B379" s="72">
        <v>300066</v>
      </c>
      <c r="C379" s="72">
        <v>653102</v>
      </c>
      <c r="D379" s="75" t="s">
        <v>1072</v>
      </c>
      <c r="E379" s="74" t="s">
        <v>399</v>
      </c>
      <c r="F379" s="74">
        <v>347.51</v>
      </c>
      <c r="G379" s="74">
        <v>481.71800000000002</v>
      </c>
      <c r="H379" s="75" t="s">
        <v>1073</v>
      </c>
    </row>
    <row r="380" spans="1:8" ht="56.25" x14ac:dyDescent="0.25">
      <c r="A380" s="71" t="s">
        <v>753</v>
      </c>
      <c r="B380" s="72">
        <v>300062</v>
      </c>
      <c r="C380" s="72">
        <v>653423</v>
      </c>
      <c r="D380" s="75" t="s">
        <v>1074</v>
      </c>
      <c r="E380" s="74" t="s">
        <v>399</v>
      </c>
      <c r="F380" s="74">
        <v>70.010000000000005</v>
      </c>
      <c r="G380" s="74">
        <v>97.048000000000002</v>
      </c>
      <c r="H380" s="75" t="s">
        <v>1075</v>
      </c>
    </row>
    <row r="381" spans="1:8" ht="56.25" x14ac:dyDescent="0.25">
      <c r="A381" s="71" t="s">
        <v>753</v>
      </c>
      <c r="B381" s="72">
        <v>300061</v>
      </c>
      <c r="C381" s="72">
        <v>653436</v>
      </c>
      <c r="D381" s="75" t="s">
        <v>1076</v>
      </c>
      <c r="E381" s="74" t="s">
        <v>399</v>
      </c>
      <c r="F381" s="74">
        <v>31.65</v>
      </c>
      <c r="G381" s="74">
        <v>43.872999999999998</v>
      </c>
      <c r="H381" s="75" t="s">
        <v>1077</v>
      </c>
    </row>
    <row r="382" spans="1:8" ht="56.25" x14ac:dyDescent="0.25">
      <c r="A382" s="71" t="s">
        <v>753</v>
      </c>
      <c r="B382" s="72">
        <v>300060</v>
      </c>
      <c r="C382" s="72">
        <v>653435</v>
      </c>
      <c r="D382" s="75" t="s">
        <v>1078</v>
      </c>
      <c r="E382" s="74" t="s">
        <v>399</v>
      </c>
      <c r="F382" s="74">
        <v>22.7</v>
      </c>
      <c r="G382" s="74">
        <v>31.466999999999999</v>
      </c>
      <c r="H382" s="75" t="s">
        <v>1079</v>
      </c>
    </row>
    <row r="383" spans="1:8" ht="56.25" x14ac:dyDescent="0.25">
      <c r="A383" s="71" t="s">
        <v>753</v>
      </c>
      <c r="B383" s="72">
        <v>300059</v>
      </c>
      <c r="C383" s="72">
        <v>653098</v>
      </c>
      <c r="D383" s="75" t="s">
        <v>1080</v>
      </c>
      <c r="E383" s="74" t="s">
        <v>399</v>
      </c>
      <c r="F383" s="74">
        <v>815.03</v>
      </c>
      <c r="G383" s="74">
        <v>1129.7950000000001</v>
      </c>
      <c r="H383" s="75" t="s">
        <v>1081</v>
      </c>
    </row>
    <row r="384" spans="1:8" ht="67.5" x14ac:dyDescent="0.25">
      <c r="A384" s="71" t="s">
        <v>753</v>
      </c>
      <c r="B384" s="72">
        <v>300058</v>
      </c>
      <c r="C384" s="72">
        <v>653063</v>
      </c>
      <c r="D384" s="73" t="s">
        <v>1082</v>
      </c>
      <c r="E384" s="74" t="s">
        <v>399</v>
      </c>
      <c r="F384" s="74">
        <v>2.56</v>
      </c>
      <c r="G384" s="74">
        <v>3.5489999999999999</v>
      </c>
      <c r="H384" s="75" t="s">
        <v>1083</v>
      </c>
    </row>
    <row r="385" spans="1:8" ht="56.25" x14ac:dyDescent="0.25">
      <c r="A385" s="71" t="s">
        <v>753</v>
      </c>
      <c r="B385" s="72">
        <v>300054</v>
      </c>
      <c r="C385" s="72">
        <v>653101</v>
      </c>
      <c r="D385" s="75" t="s">
        <v>1084</v>
      </c>
      <c r="E385" s="74" t="s">
        <v>399</v>
      </c>
      <c r="F385" s="74">
        <v>347.51</v>
      </c>
      <c r="G385" s="74">
        <v>481.71800000000002</v>
      </c>
      <c r="H385" s="75" t="s">
        <v>1085</v>
      </c>
    </row>
    <row r="386" spans="1:8" ht="56.25" x14ac:dyDescent="0.25">
      <c r="A386" s="71" t="s">
        <v>1086</v>
      </c>
      <c r="B386" s="72">
        <v>300052</v>
      </c>
      <c r="C386" s="72">
        <v>653094</v>
      </c>
      <c r="D386" s="75" t="s">
        <v>1087</v>
      </c>
      <c r="E386" s="74" t="s">
        <v>1088</v>
      </c>
      <c r="F386" s="74">
        <v>5.4</v>
      </c>
      <c r="G386" s="74">
        <v>7.4850000000000003</v>
      </c>
      <c r="H386" s="75" t="s">
        <v>1089</v>
      </c>
    </row>
    <row r="387" spans="1:8" ht="33.75" x14ac:dyDescent="0.25">
      <c r="A387" s="71" t="s">
        <v>666</v>
      </c>
      <c r="B387" s="72">
        <v>300042</v>
      </c>
      <c r="C387" s="72">
        <v>653383</v>
      </c>
      <c r="D387" s="73" t="s">
        <v>1090</v>
      </c>
      <c r="E387" s="74" t="s">
        <v>399</v>
      </c>
      <c r="F387" s="74">
        <v>10</v>
      </c>
      <c r="G387" s="74">
        <v>13.862</v>
      </c>
      <c r="H387" s="75" t="s">
        <v>57</v>
      </c>
    </row>
    <row r="388" spans="1:8" ht="22.5" x14ac:dyDescent="0.25">
      <c r="A388" s="71" t="s">
        <v>421</v>
      </c>
      <c r="B388" s="72">
        <v>300026</v>
      </c>
      <c r="C388" s="72">
        <v>653337</v>
      </c>
      <c r="D388" s="73" t="s">
        <v>1091</v>
      </c>
      <c r="E388" s="74" t="s">
        <v>399</v>
      </c>
      <c r="F388" s="74">
        <v>1.2</v>
      </c>
      <c r="G388" s="74">
        <v>1.663</v>
      </c>
      <c r="H388" s="75" t="s">
        <v>51</v>
      </c>
    </row>
    <row r="389" spans="1:8" ht="22.5" x14ac:dyDescent="0.25">
      <c r="A389" s="71" t="s">
        <v>421</v>
      </c>
      <c r="B389" s="72">
        <v>300025</v>
      </c>
      <c r="C389" s="72">
        <v>653350</v>
      </c>
      <c r="D389" s="73" t="s">
        <v>1092</v>
      </c>
      <c r="E389" s="74" t="s">
        <v>399</v>
      </c>
      <c r="F389" s="74">
        <v>2</v>
      </c>
      <c r="G389" s="74">
        <v>2.7719999999999998</v>
      </c>
      <c r="H389" s="75" t="s">
        <v>50</v>
      </c>
    </row>
    <row r="390" spans="1:8" ht="33.75" x14ac:dyDescent="0.25">
      <c r="A390" s="71" t="s">
        <v>520</v>
      </c>
      <c r="B390" s="72">
        <v>300024</v>
      </c>
      <c r="C390" s="72">
        <v>653323</v>
      </c>
      <c r="D390" s="73" t="s">
        <v>1093</v>
      </c>
      <c r="E390" s="74" t="s">
        <v>399</v>
      </c>
      <c r="F390" s="74">
        <v>2.2400000000000002</v>
      </c>
      <c r="G390" s="74">
        <v>3.105</v>
      </c>
      <c r="H390" s="75" t="s">
        <v>1094</v>
      </c>
    </row>
    <row r="391" spans="1:8" x14ac:dyDescent="0.25">
      <c r="A391" s="71" t="s">
        <v>486</v>
      </c>
      <c r="B391" s="72">
        <v>300022</v>
      </c>
      <c r="C391" s="72">
        <v>653196</v>
      </c>
      <c r="D391" s="73" t="s">
        <v>1095</v>
      </c>
      <c r="E391" s="74" t="s">
        <v>399</v>
      </c>
      <c r="F391" s="74">
        <v>2.5</v>
      </c>
      <c r="G391" s="74">
        <v>3.4660000000000002</v>
      </c>
      <c r="H391" s="75" t="s">
        <v>48</v>
      </c>
    </row>
    <row r="392" spans="1:8" ht="33.75" x14ac:dyDescent="0.25">
      <c r="A392" s="71" t="s">
        <v>520</v>
      </c>
      <c r="B392" s="72">
        <v>300021</v>
      </c>
      <c r="C392" s="72">
        <v>653336</v>
      </c>
      <c r="D392" s="73" t="s">
        <v>1096</v>
      </c>
      <c r="E392" s="74" t="s">
        <v>399</v>
      </c>
      <c r="F392" s="74">
        <v>15.98</v>
      </c>
      <c r="G392" s="74">
        <v>22.151</v>
      </c>
      <c r="H392" s="75" t="s">
        <v>1097</v>
      </c>
    </row>
    <row r="393" spans="1:8" ht="78.75" x14ac:dyDescent="0.25">
      <c r="A393" s="71" t="s">
        <v>753</v>
      </c>
      <c r="B393" s="72">
        <v>300013</v>
      </c>
      <c r="C393" s="72">
        <v>653335</v>
      </c>
      <c r="D393" s="75" t="s">
        <v>1098</v>
      </c>
      <c r="E393" s="74" t="s">
        <v>755</v>
      </c>
      <c r="F393" s="74">
        <v>1.6</v>
      </c>
      <c r="G393" s="74">
        <v>2.218</v>
      </c>
      <c r="H393" s="75" t="s">
        <v>1099</v>
      </c>
    </row>
    <row r="394" spans="1:8" ht="101.25" x14ac:dyDescent="0.25">
      <c r="A394" s="71" t="s">
        <v>753</v>
      </c>
      <c r="B394" s="72">
        <v>300012</v>
      </c>
      <c r="C394" s="72">
        <v>653334</v>
      </c>
      <c r="D394" s="75" t="s">
        <v>1100</v>
      </c>
      <c r="E394" s="74" t="s">
        <v>755</v>
      </c>
      <c r="F394" s="74">
        <v>1.45</v>
      </c>
      <c r="G394" s="74">
        <v>2.0099999999999998</v>
      </c>
      <c r="H394" s="75" t="s">
        <v>1101</v>
      </c>
    </row>
    <row r="395" spans="1:8" ht="78.75" x14ac:dyDescent="0.25">
      <c r="A395" s="71" t="s">
        <v>753</v>
      </c>
      <c r="B395" s="72">
        <v>300010</v>
      </c>
      <c r="C395" s="72">
        <v>653333</v>
      </c>
      <c r="D395" s="75" t="s">
        <v>1102</v>
      </c>
      <c r="E395" s="74" t="s">
        <v>755</v>
      </c>
      <c r="F395" s="74">
        <v>1.45</v>
      </c>
      <c r="G395" s="74">
        <v>2.0099999999999998</v>
      </c>
      <c r="H395" s="75" t="s">
        <v>1099</v>
      </c>
    </row>
    <row r="396" spans="1:8" ht="101.25" x14ac:dyDescent="0.25">
      <c r="A396" s="71" t="s">
        <v>753</v>
      </c>
      <c r="B396" s="72">
        <v>300009</v>
      </c>
      <c r="C396" s="72">
        <v>653332</v>
      </c>
      <c r="D396" s="75" t="s">
        <v>1103</v>
      </c>
      <c r="E396" s="74" t="s">
        <v>755</v>
      </c>
      <c r="F396" s="74">
        <v>1.35</v>
      </c>
      <c r="G396" s="74">
        <v>1.871</v>
      </c>
      <c r="H396" s="75" t="s">
        <v>1101</v>
      </c>
    </row>
    <row r="397" spans="1:8" ht="22.5" x14ac:dyDescent="0.25">
      <c r="A397" s="71" t="s">
        <v>418</v>
      </c>
      <c r="B397" s="72">
        <v>300008</v>
      </c>
      <c r="C397" s="72">
        <v>653235</v>
      </c>
      <c r="D397" s="73" t="s">
        <v>1104</v>
      </c>
      <c r="E397" s="74" t="s">
        <v>399</v>
      </c>
      <c r="F397" s="74">
        <v>2</v>
      </c>
      <c r="G397" s="74">
        <v>2.7719999999999998</v>
      </c>
      <c r="H397" s="73" t="s">
        <v>45</v>
      </c>
    </row>
    <row r="398" spans="1:8" ht="22.5" x14ac:dyDescent="0.25">
      <c r="A398" s="71" t="s">
        <v>418</v>
      </c>
      <c r="B398" s="72">
        <v>300007</v>
      </c>
      <c r="C398" s="72">
        <v>653331</v>
      </c>
      <c r="D398" s="73" t="s">
        <v>1105</v>
      </c>
      <c r="E398" s="74" t="s">
        <v>399</v>
      </c>
      <c r="F398" s="74">
        <v>5</v>
      </c>
      <c r="G398" s="74">
        <v>6.931</v>
      </c>
      <c r="H398" s="75" t="s">
        <v>1106</v>
      </c>
    </row>
    <row r="399" spans="1:8" ht="22.5" x14ac:dyDescent="0.25">
      <c r="A399" s="71" t="s">
        <v>418</v>
      </c>
      <c r="B399" s="72">
        <v>300006</v>
      </c>
      <c r="C399" s="72">
        <v>653277</v>
      </c>
      <c r="D399" s="73" t="s">
        <v>1107</v>
      </c>
      <c r="E399" s="74" t="s">
        <v>399</v>
      </c>
      <c r="F399" s="74">
        <v>9.19</v>
      </c>
      <c r="G399" s="74">
        <v>12.739000000000001</v>
      </c>
      <c r="H399" s="75" t="s">
        <v>46</v>
      </c>
    </row>
    <row r="400" spans="1:8" ht="33.75" x14ac:dyDescent="0.25">
      <c r="A400" s="71" t="s">
        <v>418</v>
      </c>
      <c r="B400" s="72">
        <v>300002</v>
      </c>
      <c r="C400" s="72">
        <v>653318</v>
      </c>
      <c r="D400" s="73" t="s">
        <v>1108</v>
      </c>
      <c r="E400" s="74" t="s">
        <v>399</v>
      </c>
      <c r="F400" s="74">
        <v>12</v>
      </c>
      <c r="G400" s="74">
        <v>16.634</v>
      </c>
      <c r="H400" s="75" t="s">
        <v>1109</v>
      </c>
    </row>
    <row r="401" spans="1:8" ht="33.75" x14ac:dyDescent="0.25">
      <c r="A401" s="71" t="s">
        <v>418</v>
      </c>
      <c r="B401" s="72">
        <v>300001</v>
      </c>
      <c r="C401" s="72">
        <v>653272</v>
      </c>
      <c r="D401" s="73" t="s">
        <v>1110</v>
      </c>
      <c r="E401" s="74" t="s">
        <v>399</v>
      </c>
      <c r="F401" s="74">
        <v>25</v>
      </c>
      <c r="G401" s="74">
        <v>34.655000000000001</v>
      </c>
      <c r="H401" s="75" t="s">
        <v>1111</v>
      </c>
    </row>
  </sheetData>
  <pageMargins left="0.51181102362204722" right="0.51181102362204722" top="0.78740157480314965" bottom="0.78740157480314965"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topLeftCell="A89" workbookViewId="0">
      <selection activeCell="G102" sqref="A1:G102"/>
    </sheetView>
  </sheetViews>
  <sheetFormatPr defaultColWidth="77.42578125" defaultRowHeight="15" x14ac:dyDescent="0.25"/>
  <cols>
    <col min="1" max="1" width="11.140625" style="59" bestFit="1" customWidth="1"/>
    <col min="2" max="2" width="18.140625" style="34" bestFit="1" customWidth="1"/>
    <col min="3" max="3" width="34.5703125" style="34" bestFit="1" customWidth="1"/>
    <col min="4" max="4" width="11.85546875" style="59" bestFit="1" customWidth="1"/>
    <col min="5" max="5" width="15.28515625" style="59" bestFit="1" customWidth="1"/>
    <col min="6" max="6" width="20.28515625" style="59" bestFit="1" customWidth="1"/>
    <col min="7" max="7" width="60" style="34" customWidth="1"/>
    <col min="8" max="16384" width="77.42578125" style="34"/>
  </cols>
  <sheetData>
    <row r="1" spans="1:7" ht="33.75" x14ac:dyDescent="0.25">
      <c r="A1" s="82" t="s">
        <v>391</v>
      </c>
      <c r="B1" s="82" t="s">
        <v>392</v>
      </c>
      <c r="C1" s="82" t="s">
        <v>1112</v>
      </c>
      <c r="D1" s="82" t="s">
        <v>393</v>
      </c>
      <c r="E1" s="82" t="s">
        <v>1113</v>
      </c>
      <c r="F1" s="82" t="s">
        <v>1114</v>
      </c>
      <c r="G1" s="82" t="s">
        <v>1115</v>
      </c>
    </row>
    <row r="2" spans="1:7" ht="22.5" x14ac:dyDescent="0.25">
      <c r="A2" s="85">
        <v>653578</v>
      </c>
      <c r="B2" s="85">
        <v>653608</v>
      </c>
      <c r="C2" s="73" t="s">
        <v>1116</v>
      </c>
      <c r="D2" s="74" t="s">
        <v>393</v>
      </c>
      <c r="E2" s="74">
        <v>0.1</v>
      </c>
      <c r="F2" s="74">
        <v>0.14000000000000001</v>
      </c>
      <c r="G2" s="75" t="s">
        <v>1117</v>
      </c>
    </row>
    <row r="3" spans="1:7" ht="22.5" x14ac:dyDescent="0.25">
      <c r="A3" s="85">
        <v>653577</v>
      </c>
      <c r="B3" s="85">
        <v>653619</v>
      </c>
      <c r="C3" s="75" t="s">
        <v>1118</v>
      </c>
      <c r="D3" s="74" t="s">
        <v>1119</v>
      </c>
      <c r="E3" s="74">
        <v>0.11</v>
      </c>
      <c r="F3" s="74">
        <v>0.152</v>
      </c>
      <c r="G3" s="75" t="s">
        <v>1120</v>
      </c>
    </row>
    <row r="4" spans="1:7" ht="33.75" x14ac:dyDescent="0.25">
      <c r="A4" s="85">
        <v>653576</v>
      </c>
      <c r="B4" s="85">
        <v>653606</v>
      </c>
      <c r="C4" s="73" t="s">
        <v>1121</v>
      </c>
      <c r="D4" s="74" t="s">
        <v>1088</v>
      </c>
      <c r="E4" s="74">
        <v>1</v>
      </c>
      <c r="F4" s="74">
        <v>1.385</v>
      </c>
      <c r="G4" s="75" t="s">
        <v>1122</v>
      </c>
    </row>
    <row r="5" spans="1:7" ht="22.5" x14ac:dyDescent="0.25">
      <c r="A5" s="85">
        <v>653575</v>
      </c>
      <c r="B5" s="85">
        <v>653605</v>
      </c>
      <c r="C5" s="73" t="s">
        <v>1123</v>
      </c>
      <c r="D5" s="74" t="s">
        <v>1119</v>
      </c>
      <c r="E5" s="74">
        <v>0.4</v>
      </c>
      <c r="F5" s="74">
        <v>0.55500000000000005</v>
      </c>
      <c r="G5" s="75" t="s">
        <v>1124</v>
      </c>
    </row>
    <row r="6" spans="1:7" ht="22.5" x14ac:dyDescent="0.25">
      <c r="A6" s="85">
        <v>653574</v>
      </c>
      <c r="B6" s="85">
        <v>653604</v>
      </c>
      <c r="C6" s="73" t="s">
        <v>1125</v>
      </c>
      <c r="D6" s="74" t="s">
        <v>1119</v>
      </c>
      <c r="E6" s="74">
        <v>0.35</v>
      </c>
      <c r="F6" s="74">
        <v>0.48499999999999999</v>
      </c>
      <c r="G6" s="75" t="s">
        <v>1126</v>
      </c>
    </row>
    <row r="7" spans="1:7" ht="56.25" x14ac:dyDescent="0.25">
      <c r="A7" s="85">
        <v>653573</v>
      </c>
      <c r="B7" s="85">
        <v>653603</v>
      </c>
      <c r="C7" s="73" t="s">
        <v>1127</v>
      </c>
      <c r="D7" s="74" t="s">
        <v>1119</v>
      </c>
      <c r="E7" s="74">
        <v>0.4</v>
      </c>
      <c r="F7" s="74">
        <v>0.55400000000000005</v>
      </c>
      <c r="G7" s="75" t="s">
        <v>1128</v>
      </c>
    </row>
    <row r="8" spans="1:7" ht="33.75" x14ac:dyDescent="0.25">
      <c r="A8" s="85">
        <v>653572</v>
      </c>
      <c r="B8" s="85">
        <v>653602</v>
      </c>
      <c r="C8" s="73" t="s">
        <v>1129</v>
      </c>
      <c r="D8" s="74" t="s">
        <v>1119</v>
      </c>
      <c r="E8" s="74">
        <v>0.45</v>
      </c>
      <c r="F8" s="74">
        <v>0.63</v>
      </c>
      <c r="G8" s="75" t="s">
        <v>1130</v>
      </c>
    </row>
    <row r="9" spans="1:7" ht="22.5" x14ac:dyDescent="0.25">
      <c r="A9" s="85">
        <v>653570</v>
      </c>
      <c r="B9" s="85">
        <v>653600</v>
      </c>
      <c r="C9" s="73" t="s">
        <v>1131</v>
      </c>
      <c r="D9" s="74" t="s">
        <v>1132</v>
      </c>
      <c r="E9" s="74">
        <v>1</v>
      </c>
      <c r="F9" s="74">
        <v>1.385</v>
      </c>
      <c r="G9" s="75" t="s">
        <v>1133</v>
      </c>
    </row>
    <row r="10" spans="1:7" ht="22.5" x14ac:dyDescent="0.25">
      <c r="A10" s="85">
        <v>653569</v>
      </c>
      <c r="B10" s="85">
        <v>653599</v>
      </c>
      <c r="C10" s="73" t="s">
        <v>1134</v>
      </c>
      <c r="D10" s="74" t="s">
        <v>1132</v>
      </c>
      <c r="E10" s="74">
        <v>1.2</v>
      </c>
      <c r="F10" s="74">
        <v>1.6619999999999999</v>
      </c>
      <c r="G10" s="75" t="s">
        <v>1135</v>
      </c>
    </row>
    <row r="11" spans="1:7" x14ac:dyDescent="0.25">
      <c r="A11" s="85">
        <v>653567</v>
      </c>
      <c r="B11" s="85">
        <v>653597</v>
      </c>
      <c r="C11" s="73" t="s">
        <v>1136</v>
      </c>
      <c r="D11" s="74" t="s">
        <v>1132</v>
      </c>
      <c r="E11" s="74">
        <v>0.7</v>
      </c>
      <c r="F11" s="74">
        <v>0.96899999999999997</v>
      </c>
      <c r="G11" s="73" t="s">
        <v>1137</v>
      </c>
    </row>
    <row r="12" spans="1:7" x14ac:dyDescent="0.25">
      <c r="A12" s="85">
        <v>653566</v>
      </c>
      <c r="B12" s="85">
        <v>653596</v>
      </c>
      <c r="C12" s="73" t="s">
        <v>1138</v>
      </c>
      <c r="D12" s="74" t="s">
        <v>1132</v>
      </c>
      <c r="E12" s="74">
        <v>0.9</v>
      </c>
      <c r="F12" s="74">
        <v>1.246</v>
      </c>
      <c r="G12" s="73" t="s">
        <v>1139</v>
      </c>
    </row>
    <row r="13" spans="1:7" x14ac:dyDescent="0.25">
      <c r="A13" s="85">
        <v>653564</v>
      </c>
      <c r="B13" s="85">
        <v>653594</v>
      </c>
      <c r="C13" s="73" t="s">
        <v>1140</v>
      </c>
      <c r="D13" s="74" t="s">
        <v>1132</v>
      </c>
      <c r="E13" s="74">
        <v>0.6</v>
      </c>
      <c r="F13" s="74">
        <v>0.83099999999999996</v>
      </c>
      <c r="G13" s="73" t="s">
        <v>1141</v>
      </c>
    </row>
    <row r="14" spans="1:7" x14ac:dyDescent="0.25">
      <c r="A14" s="85">
        <v>653563</v>
      </c>
      <c r="B14" s="85">
        <v>653593</v>
      </c>
      <c r="C14" s="73" t="s">
        <v>1142</v>
      </c>
      <c r="D14" s="74" t="s">
        <v>1132</v>
      </c>
      <c r="E14" s="74">
        <v>0.7</v>
      </c>
      <c r="F14" s="74">
        <v>0.96899999999999997</v>
      </c>
      <c r="G14" s="73" t="s">
        <v>1143</v>
      </c>
    </row>
    <row r="15" spans="1:7" ht="22.5" x14ac:dyDescent="0.25">
      <c r="A15" s="85">
        <v>653561</v>
      </c>
      <c r="B15" s="85">
        <v>653591</v>
      </c>
      <c r="C15" s="73" t="s">
        <v>1144</v>
      </c>
      <c r="D15" s="74" t="s">
        <v>1132</v>
      </c>
      <c r="E15" s="74">
        <v>0.6</v>
      </c>
      <c r="F15" s="74">
        <v>0.83099999999999996</v>
      </c>
      <c r="G15" s="75" t="s">
        <v>1145</v>
      </c>
    </row>
    <row r="16" spans="1:7" ht="22.5" x14ac:dyDescent="0.25">
      <c r="A16" s="85">
        <v>653560</v>
      </c>
      <c r="B16" s="85">
        <v>653590</v>
      </c>
      <c r="C16" s="73" t="s">
        <v>1146</v>
      </c>
      <c r="D16" s="74" t="s">
        <v>1132</v>
      </c>
      <c r="E16" s="74">
        <v>0.8</v>
      </c>
      <c r="F16" s="74">
        <v>1.1080000000000001</v>
      </c>
      <c r="G16" s="75" t="s">
        <v>1147</v>
      </c>
    </row>
    <row r="17" spans="1:7" x14ac:dyDescent="0.25">
      <c r="A17" s="85">
        <v>653558</v>
      </c>
      <c r="B17" s="85">
        <v>653588</v>
      </c>
      <c r="C17" s="73" t="s">
        <v>1148</v>
      </c>
      <c r="D17" s="74" t="s">
        <v>1132</v>
      </c>
      <c r="E17" s="74">
        <v>0.5</v>
      </c>
      <c r="F17" s="74">
        <v>0.69199999999999995</v>
      </c>
      <c r="G17" s="73" t="s">
        <v>1149</v>
      </c>
    </row>
    <row r="18" spans="1:7" x14ac:dyDescent="0.25">
      <c r="A18" s="85">
        <v>653557</v>
      </c>
      <c r="B18" s="85">
        <v>653587</v>
      </c>
      <c r="C18" s="73" t="s">
        <v>1150</v>
      </c>
      <c r="D18" s="74" t="s">
        <v>1132</v>
      </c>
      <c r="E18" s="74">
        <v>0.7</v>
      </c>
      <c r="F18" s="74">
        <v>0.96899999999999997</v>
      </c>
      <c r="G18" s="73" t="s">
        <v>1151</v>
      </c>
    </row>
    <row r="19" spans="1:7" ht="22.5" x14ac:dyDescent="0.25">
      <c r="A19" s="85">
        <v>653555</v>
      </c>
      <c r="B19" s="85">
        <v>653585</v>
      </c>
      <c r="C19" s="73" t="s">
        <v>1152</v>
      </c>
      <c r="D19" s="74" t="s">
        <v>1132</v>
      </c>
      <c r="E19" s="74">
        <v>0.3</v>
      </c>
      <c r="F19" s="74">
        <v>0.41499999999999998</v>
      </c>
      <c r="G19" s="73" t="s">
        <v>1153</v>
      </c>
    </row>
    <row r="20" spans="1:7" ht="22.5" x14ac:dyDescent="0.25">
      <c r="A20" s="85">
        <v>653554</v>
      </c>
      <c r="B20" s="85">
        <v>653584</v>
      </c>
      <c r="C20" s="73" t="s">
        <v>1154</v>
      </c>
      <c r="D20" s="74" t="s">
        <v>1132</v>
      </c>
      <c r="E20" s="74">
        <v>0.5</v>
      </c>
      <c r="F20" s="74">
        <v>0.95899999999999996</v>
      </c>
      <c r="G20" s="73" t="s">
        <v>1155</v>
      </c>
    </row>
    <row r="21" spans="1:7" x14ac:dyDescent="0.25">
      <c r="A21" s="85">
        <v>653552</v>
      </c>
      <c r="B21" s="85">
        <v>653582</v>
      </c>
      <c r="C21" s="73" t="s">
        <v>1156</v>
      </c>
      <c r="D21" s="74" t="s">
        <v>1132</v>
      </c>
      <c r="E21" s="74">
        <v>0.2</v>
      </c>
      <c r="F21" s="74">
        <v>0.27700000000000002</v>
      </c>
      <c r="G21" s="73" t="s">
        <v>1157</v>
      </c>
    </row>
    <row r="22" spans="1:7" x14ac:dyDescent="0.25">
      <c r="A22" s="85">
        <v>653551</v>
      </c>
      <c r="B22" s="85">
        <v>653581</v>
      </c>
      <c r="C22" s="73" t="s">
        <v>1158</v>
      </c>
      <c r="D22" s="74" t="s">
        <v>1132</v>
      </c>
      <c r="E22" s="74">
        <v>0.3</v>
      </c>
      <c r="F22" s="74">
        <v>0.41499999999999998</v>
      </c>
      <c r="G22" s="73" t="s">
        <v>1159</v>
      </c>
    </row>
    <row r="23" spans="1:7" ht="33.75" x14ac:dyDescent="0.25">
      <c r="A23" s="85">
        <v>653550</v>
      </c>
      <c r="B23" s="85">
        <v>653536</v>
      </c>
      <c r="C23" s="73" t="s">
        <v>1160</v>
      </c>
      <c r="D23" s="74" t="s">
        <v>1161</v>
      </c>
      <c r="E23" s="74">
        <v>0.5</v>
      </c>
      <c r="F23" s="74">
        <v>0.69199999999999995</v>
      </c>
      <c r="G23" s="75" t="s">
        <v>1162</v>
      </c>
    </row>
    <row r="24" spans="1:7" ht="33.75" x14ac:dyDescent="0.25">
      <c r="A24" s="85">
        <v>653549</v>
      </c>
      <c r="B24" s="85">
        <v>653607</v>
      </c>
      <c r="C24" s="75" t="s">
        <v>1163</v>
      </c>
      <c r="D24" s="74" t="s">
        <v>1161</v>
      </c>
      <c r="E24" s="74">
        <v>0.7</v>
      </c>
      <c r="F24" s="74">
        <v>0.96899999999999997</v>
      </c>
      <c r="G24" s="75" t="s">
        <v>1164</v>
      </c>
    </row>
    <row r="25" spans="1:7" ht="33.75" x14ac:dyDescent="0.25">
      <c r="A25" s="72">
        <v>653018</v>
      </c>
      <c r="B25" s="72">
        <v>653009</v>
      </c>
      <c r="C25" s="73" t="s">
        <v>1165</v>
      </c>
      <c r="D25" s="74" t="s">
        <v>1119</v>
      </c>
      <c r="E25" s="74">
        <v>0.42</v>
      </c>
      <c r="F25" s="74">
        <v>0.58199999999999996</v>
      </c>
      <c r="G25" s="75" t="s">
        <v>1166</v>
      </c>
    </row>
    <row r="26" spans="1:7" ht="22.5" x14ac:dyDescent="0.25">
      <c r="A26" s="72">
        <v>653016</v>
      </c>
      <c r="B26" s="72">
        <v>653017</v>
      </c>
      <c r="C26" s="73" t="s">
        <v>660</v>
      </c>
      <c r="D26" s="74" t="s">
        <v>399</v>
      </c>
      <c r="E26" s="74">
        <v>2.16</v>
      </c>
      <c r="F26" s="74">
        <v>2.9910000000000001</v>
      </c>
      <c r="G26" s="75" t="s">
        <v>133</v>
      </c>
    </row>
    <row r="27" spans="1:7" x14ac:dyDescent="0.25">
      <c r="A27" s="77">
        <v>653014</v>
      </c>
      <c r="B27" s="77">
        <v>653015</v>
      </c>
      <c r="C27" s="80" t="s">
        <v>538</v>
      </c>
      <c r="D27" s="79" t="s">
        <v>399</v>
      </c>
      <c r="E27" s="79">
        <v>0.48</v>
      </c>
      <c r="F27" s="79">
        <v>0.66500000000000004</v>
      </c>
      <c r="G27" s="80" t="s">
        <v>539</v>
      </c>
    </row>
    <row r="28" spans="1:7" ht="22.5" x14ac:dyDescent="0.25">
      <c r="A28" s="77">
        <v>653012</v>
      </c>
      <c r="B28" s="77">
        <v>653013</v>
      </c>
      <c r="C28" s="75" t="s">
        <v>1167</v>
      </c>
      <c r="D28" s="74" t="s">
        <v>1119</v>
      </c>
      <c r="E28" s="74">
        <v>0.8</v>
      </c>
      <c r="F28" s="74">
        <v>1.109</v>
      </c>
      <c r="G28" s="75" t="s">
        <v>1168</v>
      </c>
    </row>
    <row r="29" spans="1:7" ht="22.5" x14ac:dyDescent="0.25">
      <c r="A29" s="77">
        <v>653010</v>
      </c>
      <c r="B29" s="77">
        <v>653011</v>
      </c>
      <c r="C29" s="75" t="s">
        <v>1169</v>
      </c>
      <c r="D29" s="74" t="s">
        <v>399</v>
      </c>
      <c r="E29" s="74">
        <v>0.78</v>
      </c>
      <c r="F29" s="74">
        <v>1.08</v>
      </c>
      <c r="G29" s="73" t="s">
        <v>1170</v>
      </c>
    </row>
    <row r="30" spans="1:7" ht="33.75" x14ac:dyDescent="0.25">
      <c r="A30" s="77">
        <v>653008</v>
      </c>
      <c r="B30" s="77">
        <v>653007</v>
      </c>
      <c r="C30" s="73" t="s">
        <v>1171</v>
      </c>
      <c r="D30" s="74" t="s">
        <v>1119</v>
      </c>
      <c r="E30" s="74">
        <v>0.27</v>
      </c>
      <c r="F30" s="74">
        <v>0.374</v>
      </c>
      <c r="G30" s="75" t="s">
        <v>1172</v>
      </c>
    </row>
    <row r="31" spans="1:7" ht="22.5" x14ac:dyDescent="0.25">
      <c r="A31" s="77">
        <v>653005</v>
      </c>
      <c r="B31" s="77">
        <v>653006</v>
      </c>
      <c r="C31" s="75" t="s">
        <v>1173</v>
      </c>
      <c r="D31" s="74" t="s">
        <v>399</v>
      </c>
      <c r="E31" s="74">
        <v>1.3</v>
      </c>
      <c r="F31" s="74">
        <v>1.8</v>
      </c>
      <c r="G31" s="73" t="s">
        <v>1174</v>
      </c>
    </row>
    <row r="32" spans="1:7" ht="22.5" x14ac:dyDescent="0.25">
      <c r="A32" s="77">
        <v>653003</v>
      </c>
      <c r="B32" s="77">
        <v>653004</v>
      </c>
      <c r="C32" s="73" t="s">
        <v>864</v>
      </c>
      <c r="D32" s="74" t="s">
        <v>399</v>
      </c>
      <c r="E32" s="74">
        <v>3.6</v>
      </c>
      <c r="F32" s="74">
        <v>4.9859999999999998</v>
      </c>
      <c r="G32" s="75" t="s">
        <v>96</v>
      </c>
    </row>
    <row r="33" spans="1:7" ht="33.75" x14ac:dyDescent="0.25">
      <c r="A33" s="77">
        <v>653001</v>
      </c>
      <c r="B33" s="77">
        <v>653002</v>
      </c>
      <c r="C33" s="73" t="s">
        <v>540</v>
      </c>
      <c r="D33" s="74" t="s">
        <v>399</v>
      </c>
      <c r="E33" s="74">
        <v>0.8</v>
      </c>
      <c r="F33" s="74">
        <v>1.109</v>
      </c>
      <c r="G33" s="75" t="s">
        <v>1175</v>
      </c>
    </row>
    <row r="34" spans="1:7" ht="33.75" x14ac:dyDescent="0.25">
      <c r="A34" s="77">
        <v>653000</v>
      </c>
      <c r="B34" s="77">
        <v>652999</v>
      </c>
      <c r="C34" s="75" t="s">
        <v>1176</v>
      </c>
      <c r="D34" s="74" t="s">
        <v>399</v>
      </c>
      <c r="E34" s="74">
        <v>0.6</v>
      </c>
      <c r="F34" s="74">
        <v>0.83199999999999996</v>
      </c>
      <c r="G34" s="75" t="s">
        <v>490</v>
      </c>
    </row>
    <row r="35" spans="1:7" ht="33.75" x14ac:dyDescent="0.25">
      <c r="A35" s="77">
        <v>652998</v>
      </c>
      <c r="B35" s="77">
        <v>652997</v>
      </c>
      <c r="C35" s="73" t="s">
        <v>1177</v>
      </c>
      <c r="D35" s="74" t="s">
        <v>1119</v>
      </c>
      <c r="E35" s="74">
        <v>0.7</v>
      </c>
      <c r="F35" s="74">
        <v>0.97</v>
      </c>
      <c r="G35" s="75" t="s">
        <v>1178</v>
      </c>
    </row>
    <row r="36" spans="1:7" ht="33.75" x14ac:dyDescent="0.25">
      <c r="A36" s="77">
        <v>652996</v>
      </c>
      <c r="B36" s="77">
        <v>652995</v>
      </c>
      <c r="C36" s="75" t="s">
        <v>1179</v>
      </c>
      <c r="D36" s="74" t="s">
        <v>1119</v>
      </c>
      <c r="E36" s="74">
        <v>2</v>
      </c>
      <c r="F36" s="74">
        <v>2.7719999999999998</v>
      </c>
      <c r="G36" s="75" t="s">
        <v>1180</v>
      </c>
    </row>
    <row r="37" spans="1:7" ht="67.5" x14ac:dyDescent="0.25">
      <c r="A37" s="77">
        <v>652170</v>
      </c>
      <c r="B37" s="77">
        <v>652190</v>
      </c>
      <c r="C37" s="73" t="s">
        <v>1181</v>
      </c>
      <c r="D37" s="74" t="s">
        <v>393</v>
      </c>
      <c r="E37" s="74">
        <v>0.3</v>
      </c>
      <c r="F37" s="74">
        <v>0.42</v>
      </c>
      <c r="G37" s="75" t="s">
        <v>1182</v>
      </c>
    </row>
    <row r="38" spans="1:7" ht="67.5" x14ac:dyDescent="0.25">
      <c r="A38" s="77">
        <v>651461</v>
      </c>
      <c r="B38" s="77">
        <v>651499</v>
      </c>
      <c r="C38" s="73" t="s">
        <v>1183</v>
      </c>
      <c r="D38" s="74" t="s">
        <v>1184</v>
      </c>
      <c r="E38" s="74">
        <v>1.7000000000000001E-2</v>
      </c>
      <c r="F38" s="74">
        <v>2.3E-2</v>
      </c>
      <c r="G38" s="75" t="s">
        <v>1185</v>
      </c>
    </row>
    <row r="39" spans="1:7" ht="33.75" x14ac:dyDescent="0.25">
      <c r="A39" s="77">
        <v>651454</v>
      </c>
      <c r="B39" s="77">
        <v>651481</v>
      </c>
      <c r="C39" s="73" t="s">
        <v>1186</v>
      </c>
      <c r="D39" s="74" t="s">
        <v>1119</v>
      </c>
      <c r="E39" s="74">
        <v>1</v>
      </c>
      <c r="F39" s="74">
        <v>1.3859999999999999</v>
      </c>
      <c r="G39" s="75" t="s">
        <v>1187</v>
      </c>
    </row>
    <row r="40" spans="1:7" ht="33.75" x14ac:dyDescent="0.25">
      <c r="A40" s="77">
        <v>651453</v>
      </c>
      <c r="B40" s="77">
        <v>651480</v>
      </c>
      <c r="C40" s="73" t="s">
        <v>1188</v>
      </c>
      <c r="D40" s="74" t="s">
        <v>1119</v>
      </c>
      <c r="E40" s="74">
        <v>1.7</v>
      </c>
      <c r="F40" s="74">
        <v>2.3559999999999999</v>
      </c>
      <c r="G40" s="75" t="s">
        <v>1189</v>
      </c>
    </row>
    <row r="41" spans="1:7" ht="22.5" x14ac:dyDescent="0.25">
      <c r="A41" s="77">
        <v>651451</v>
      </c>
      <c r="B41" s="77">
        <v>651478</v>
      </c>
      <c r="C41" s="73" t="s">
        <v>1190</v>
      </c>
      <c r="D41" s="74" t="s">
        <v>1119</v>
      </c>
      <c r="E41" s="74">
        <v>0.7</v>
      </c>
      <c r="F41" s="74">
        <v>0.97</v>
      </c>
      <c r="G41" s="75" t="s">
        <v>1191</v>
      </c>
    </row>
    <row r="42" spans="1:7" ht="33.75" x14ac:dyDescent="0.25">
      <c r="A42" s="77">
        <v>651450</v>
      </c>
      <c r="B42" s="77">
        <v>651477</v>
      </c>
      <c r="C42" s="73" t="s">
        <v>1192</v>
      </c>
      <c r="D42" s="74" t="s">
        <v>1119</v>
      </c>
      <c r="E42" s="74">
        <v>1.5</v>
      </c>
      <c r="F42" s="74">
        <v>2.0790000000000002</v>
      </c>
      <c r="G42" s="75" t="s">
        <v>1193</v>
      </c>
    </row>
    <row r="43" spans="1:7" ht="22.5" x14ac:dyDescent="0.25">
      <c r="A43" s="77">
        <v>651448</v>
      </c>
      <c r="B43" s="77">
        <v>651475</v>
      </c>
      <c r="C43" s="73" t="s">
        <v>1194</v>
      </c>
      <c r="D43" s="74" t="s">
        <v>1119</v>
      </c>
      <c r="E43" s="74">
        <v>0.5</v>
      </c>
      <c r="F43" s="74">
        <v>0.69299999999999995</v>
      </c>
      <c r="G43" s="75" t="s">
        <v>1195</v>
      </c>
    </row>
    <row r="44" spans="1:7" ht="33.75" x14ac:dyDescent="0.25">
      <c r="A44" s="77">
        <v>651447</v>
      </c>
      <c r="B44" s="77">
        <v>651474</v>
      </c>
      <c r="C44" s="73" t="s">
        <v>1196</v>
      </c>
      <c r="D44" s="74" t="s">
        <v>1119</v>
      </c>
      <c r="E44" s="74">
        <v>1.1000000000000001</v>
      </c>
      <c r="F44" s="74">
        <v>1.5249999999999999</v>
      </c>
      <c r="G44" s="75" t="s">
        <v>1197</v>
      </c>
    </row>
    <row r="45" spans="1:7" ht="22.5" x14ac:dyDescent="0.25">
      <c r="A45" s="77">
        <v>651445</v>
      </c>
      <c r="B45" s="77">
        <v>651472</v>
      </c>
      <c r="C45" s="73" t="s">
        <v>187</v>
      </c>
      <c r="D45" s="74" t="s">
        <v>1119</v>
      </c>
      <c r="E45" s="74">
        <v>0.5</v>
      </c>
      <c r="F45" s="74">
        <v>0.69299999999999995</v>
      </c>
      <c r="G45" s="75" t="s">
        <v>188</v>
      </c>
    </row>
    <row r="46" spans="1:7" ht="33.75" x14ac:dyDescent="0.25">
      <c r="A46" s="77">
        <v>651444</v>
      </c>
      <c r="B46" s="77">
        <v>651471</v>
      </c>
      <c r="C46" s="73" t="s">
        <v>170</v>
      </c>
      <c r="D46" s="74" t="s">
        <v>1119</v>
      </c>
      <c r="E46" s="74">
        <v>0.6</v>
      </c>
      <c r="F46" s="74">
        <v>0.83199999999999996</v>
      </c>
      <c r="G46" s="75" t="s">
        <v>171</v>
      </c>
    </row>
    <row r="47" spans="1:7" ht="45" x14ac:dyDescent="0.25">
      <c r="A47" s="77">
        <v>651441</v>
      </c>
      <c r="B47" s="77">
        <v>651468</v>
      </c>
      <c r="C47" s="73" t="s">
        <v>169</v>
      </c>
      <c r="D47" s="74" t="s">
        <v>1119</v>
      </c>
      <c r="E47" s="74">
        <v>0.1</v>
      </c>
      <c r="F47" s="74">
        <v>0.13900000000000001</v>
      </c>
      <c r="G47" s="75" t="s">
        <v>1198</v>
      </c>
    </row>
    <row r="48" spans="1:7" ht="56.25" x14ac:dyDescent="0.25">
      <c r="A48" s="77">
        <v>651440</v>
      </c>
      <c r="B48" s="77">
        <v>651467</v>
      </c>
      <c r="C48" s="73" t="s">
        <v>167</v>
      </c>
      <c r="D48" s="74" t="s">
        <v>1119</v>
      </c>
      <c r="E48" s="74">
        <v>0.5</v>
      </c>
      <c r="F48" s="74">
        <v>0.69299999999999995</v>
      </c>
      <c r="G48" s="75" t="s">
        <v>168</v>
      </c>
    </row>
    <row r="49" spans="1:7" ht="45" x14ac:dyDescent="0.25">
      <c r="A49" s="77">
        <v>651439</v>
      </c>
      <c r="B49" s="77">
        <v>651466</v>
      </c>
      <c r="C49" s="73" t="s">
        <v>1199</v>
      </c>
      <c r="D49" s="74" t="s">
        <v>1119</v>
      </c>
      <c r="E49" s="74">
        <v>0.5</v>
      </c>
      <c r="F49" s="74">
        <v>0.69299999999999995</v>
      </c>
      <c r="G49" s="75" t="s">
        <v>1200</v>
      </c>
    </row>
    <row r="50" spans="1:7" ht="45" x14ac:dyDescent="0.25">
      <c r="A50" s="77">
        <v>651438</v>
      </c>
      <c r="B50" s="77">
        <v>651465</v>
      </c>
      <c r="C50" s="75" t="s">
        <v>1201</v>
      </c>
      <c r="D50" s="74" t="s">
        <v>1119</v>
      </c>
      <c r="E50" s="74">
        <v>0.5</v>
      </c>
      <c r="F50" s="74">
        <v>0.69299999999999995</v>
      </c>
      <c r="G50" s="75" t="s">
        <v>1202</v>
      </c>
    </row>
    <row r="51" spans="1:7" ht="33.75" x14ac:dyDescent="0.25">
      <c r="A51" s="77">
        <v>651437</v>
      </c>
      <c r="B51" s="77">
        <v>651464</v>
      </c>
      <c r="C51" s="73" t="s">
        <v>1203</v>
      </c>
      <c r="D51" s="74" t="s">
        <v>1119</v>
      </c>
      <c r="E51" s="74">
        <v>0.2</v>
      </c>
      <c r="F51" s="74">
        <v>0.27700000000000002</v>
      </c>
      <c r="G51" s="75" t="s">
        <v>1204</v>
      </c>
    </row>
    <row r="52" spans="1:7" ht="22.5" x14ac:dyDescent="0.25">
      <c r="A52" s="77">
        <v>651436</v>
      </c>
      <c r="B52" s="77">
        <v>651463</v>
      </c>
      <c r="C52" s="73" t="s">
        <v>1205</v>
      </c>
      <c r="D52" s="74" t="s">
        <v>1119</v>
      </c>
      <c r="E52" s="74">
        <v>0.15</v>
      </c>
      <c r="F52" s="74">
        <v>0.20799999999999999</v>
      </c>
      <c r="G52" s="75" t="s">
        <v>1206</v>
      </c>
    </row>
    <row r="53" spans="1:7" ht="22.5" x14ac:dyDescent="0.25">
      <c r="A53" s="77">
        <v>651435</v>
      </c>
      <c r="B53" s="77">
        <v>651462</v>
      </c>
      <c r="C53" s="75" t="s">
        <v>165</v>
      </c>
      <c r="D53" s="74" t="s">
        <v>1119</v>
      </c>
      <c r="E53" s="74">
        <v>0.3</v>
      </c>
      <c r="F53" s="74">
        <v>0.41599999999999998</v>
      </c>
      <c r="G53" s="75" t="s">
        <v>166</v>
      </c>
    </row>
    <row r="54" spans="1:7" ht="22.5" x14ac:dyDescent="0.25">
      <c r="A54" s="77">
        <v>651422</v>
      </c>
      <c r="B54" s="77">
        <v>651425</v>
      </c>
      <c r="C54" s="73" t="s">
        <v>184</v>
      </c>
      <c r="D54" s="74" t="s">
        <v>1119</v>
      </c>
      <c r="E54" s="74">
        <v>0.6</v>
      </c>
      <c r="F54" s="74">
        <v>0.83199999999999996</v>
      </c>
      <c r="G54" s="73" t="s">
        <v>1207</v>
      </c>
    </row>
    <row r="55" spans="1:7" ht="33.75" x14ac:dyDescent="0.25">
      <c r="A55" s="77">
        <v>651421</v>
      </c>
      <c r="B55" s="77">
        <v>651424</v>
      </c>
      <c r="C55" s="73" t="s">
        <v>160</v>
      </c>
      <c r="D55" s="74" t="s">
        <v>1119</v>
      </c>
      <c r="E55" s="74">
        <v>1</v>
      </c>
      <c r="F55" s="74">
        <v>1.3859999999999999</v>
      </c>
      <c r="G55" s="75" t="s">
        <v>1208</v>
      </c>
    </row>
    <row r="56" spans="1:7" ht="22.5" x14ac:dyDescent="0.25">
      <c r="A56" s="77">
        <v>648092</v>
      </c>
      <c r="B56" s="77">
        <v>651434</v>
      </c>
      <c r="C56" s="73" t="s">
        <v>164</v>
      </c>
      <c r="D56" s="74" t="s">
        <v>1119</v>
      </c>
      <c r="E56" s="74">
        <v>0.3</v>
      </c>
      <c r="F56" s="74">
        <v>0.41599999999999998</v>
      </c>
      <c r="G56" s="73" t="s">
        <v>1209</v>
      </c>
    </row>
    <row r="57" spans="1:7" x14ac:dyDescent="0.25">
      <c r="A57" s="77">
        <v>646102</v>
      </c>
      <c r="B57" s="77">
        <v>651432</v>
      </c>
      <c r="C57" s="73" t="s">
        <v>186</v>
      </c>
      <c r="D57" s="74" t="s">
        <v>1119</v>
      </c>
      <c r="E57" s="74">
        <v>0.3</v>
      </c>
      <c r="F57" s="74">
        <v>0.41599999999999998</v>
      </c>
      <c r="G57" s="73" t="s">
        <v>1210</v>
      </c>
    </row>
    <row r="58" spans="1:7" ht="33.75" x14ac:dyDescent="0.25">
      <c r="A58" s="77">
        <v>646101</v>
      </c>
      <c r="B58" s="77">
        <v>651431</v>
      </c>
      <c r="C58" s="73" t="s">
        <v>163</v>
      </c>
      <c r="D58" s="74" t="s">
        <v>1119</v>
      </c>
      <c r="E58" s="74">
        <v>0.5</v>
      </c>
      <c r="F58" s="74">
        <v>0.69299999999999995</v>
      </c>
      <c r="G58" s="75" t="s">
        <v>1211</v>
      </c>
    </row>
    <row r="59" spans="1:7" ht="45" x14ac:dyDescent="0.25">
      <c r="A59" s="77">
        <v>646093</v>
      </c>
      <c r="B59" s="77">
        <v>651430</v>
      </c>
      <c r="C59" s="73" t="s">
        <v>162</v>
      </c>
      <c r="D59" s="74" t="s">
        <v>1119</v>
      </c>
      <c r="E59" s="74">
        <v>0.35</v>
      </c>
      <c r="F59" s="74">
        <v>0.48499999999999999</v>
      </c>
      <c r="G59" s="75" t="s">
        <v>1212</v>
      </c>
    </row>
    <row r="60" spans="1:7" ht="22.5" x14ac:dyDescent="0.25">
      <c r="A60" s="77">
        <v>646012</v>
      </c>
      <c r="B60" s="77">
        <v>651428</v>
      </c>
      <c r="C60" s="73" t="s">
        <v>185</v>
      </c>
      <c r="D60" s="74" t="s">
        <v>1119</v>
      </c>
      <c r="E60" s="74">
        <v>0.3</v>
      </c>
      <c r="F60" s="74">
        <v>0.41599999999999998</v>
      </c>
      <c r="G60" s="73" t="s">
        <v>1213</v>
      </c>
    </row>
    <row r="61" spans="1:7" ht="33.75" x14ac:dyDescent="0.25">
      <c r="A61" s="77">
        <v>646011</v>
      </c>
      <c r="B61" s="77">
        <v>651427</v>
      </c>
      <c r="C61" s="73" t="s">
        <v>161</v>
      </c>
      <c r="D61" s="74" t="s">
        <v>1119</v>
      </c>
      <c r="E61" s="74">
        <v>0.5</v>
      </c>
      <c r="F61" s="74">
        <v>0.69299999999999995</v>
      </c>
      <c r="G61" s="75" t="s">
        <v>1214</v>
      </c>
    </row>
    <row r="62" spans="1:7" ht="22.5" x14ac:dyDescent="0.25">
      <c r="A62" s="77">
        <v>646002</v>
      </c>
      <c r="B62" s="77">
        <v>651419</v>
      </c>
      <c r="C62" s="73" t="s">
        <v>183</v>
      </c>
      <c r="D62" s="74" t="s">
        <v>1119</v>
      </c>
      <c r="E62" s="74">
        <v>0.3</v>
      </c>
      <c r="F62" s="74">
        <v>0.41599999999999998</v>
      </c>
      <c r="G62" s="73" t="s">
        <v>1207</v>
      </c>
    </row>
    <row r="63" spans="1:7" ht="33.75" x14ac:dyDescent="0.25">
      <c r="A63" s="77">
        <v>646001</v>
      </c>
      <c r="B63" s="77">
        <v>651418</v>
      </c>
      <c r="C63" s="73" t="s">
        <v>159</v>
      </c>
      <c r="D63" s="74" t="s">
        <v>1119</v>
      </c>
      <c r="E63" s="74">
        <v>0.5</v>
      </c>
      <c r="F63" s="74">
        <v>0.69299999999999995</v>
      </c>
      <c r="G63" s="75" t="s">
        <v>1215</v>
      </c>
    </row>
    <row r="64" spans="1:7" ht="45" x14ac:dyDescent="0.25">
      <c r="A64" s="77">
        <v>645103</v>
      </c>
      <c r="B64" s="77">
        <v>651417</v>
      </c>
      <c r="C64" s="73" t="s">
        <v>158</v>
      </c>
      <c r="D64" s="74" t="s">
        <v>1119</v>
      </c>
      <c r="E64" s="74">
        <v>0.3</v>
      </c>
      <c r="F64" s="74">
        <v>0.41599999999999998</v>
      </c>
      <c r="G64" s="75" t="s">
        <v>1216</v>
      </c>
    </row>
    <row r="65" spans="1:7" ht="22.5" x14ac:dyDescent="0.25">
      <c r="A65" s="77">
        <v>645073</v>
      </c>
      <c r="B65" s="77">
        <v>651416</v>
      </c>
      <c r="C65" s="73" t="s">
        <v>157</v>
      </c>
      <c r="D65" s="74" t="s">
        <v>1119</v>
      </c>
      <c r="E65" s="74">
        <v>0.15</v>
      </c>
      <c r="F65" s="74">
        <v>0.20799999999999999</v>
      </c>
      <c r="G65" s="75" t="s">
        <v>1217</v>
      </c>
    </row>
    <row r="66" spans="1:7" ht="22.5" x14ac:dyDescent="0.25">
      <c r="A66" s="77">
        <v>645062</v>
      </c>
      <c r="B66" s="77">
        <v>651414</v>
      </c>
      <c r="C66" s="73" t="s">
        <v>1218</v>
      </c>
      <c r="D66" s="74" t="s">
        <v>1119</v>
      </c>
      <c r="E66" s="74">
        <v>0.2</v>
      </c>
      <c r="F66" s="74">
        <v>0.27700000000000002</v>
      </c>
      <c r="G66" s="75" t="s">
        <v>1219</v>
      </c>
    </row>
    <row r="67" spans="1:7" ht="33.75" x14ac:dyDescent="0.25">
      <c r="A67" s="77">
        <v>645061</v>
      </c>
      <c r="B67" s="77">
        <v>651413</v>
      </c>
      <c r="C67" s="73" t="s">
        <v>1220</v>
      </c>
      <c r="D67" s="74" t="s">
        <v>1119</v>
      </c>
      <c r="E67" s="74">
        <v>0.3</v>
      </c>
      <c r="F67" s="74">
        <v>0.41599999999999998</v>
      </c>
      <c r="G67" s="75" t="s">
        <v>1221</v>
      </c>
    </row>
    <row r="68" spans="1:7" ht="22.5" x14ac:dyDescent="0.25">
      <c r="A68" s="77">
        <v>645052</v>
      </c>
      <c r="B68" s="77">
        <v>651411</v>
      </c>
      <c r="C68" s="75" t="s">
        <v>182</v>
      </c>
      <c r="D68" s="74" t="s">
        <v>1132</v>
      </c>
      <c r="E68" s="74">
        <v>0.3</v>
      </c>
      <c r="F68" s="74">
        <v>0.27700000000000002</v>
      </c>
      <c r="G68" s="75" t="s">
        <v>1222</v>
      </c>
    </row>
    <row r="69" spans="1:7" ht="22.5" x14ac:dyDescent="0.25">
      <c r="A69" s="77">
        <v>645051</v>
      </c>
      <c r="B69" s="77">
        <v>651410</v>
      </c>
      <c r="C69" s="73" t="s">
        <v>156</v>
      </c>
      <c r="D69" s="74" t="s">
        <v>1132</v>
      </c>
      <c r="E69" s="74">
        <v>0.3</v>
      </c>
      <c r="F69" s="74">
        <v>0.41599999999999998</v>
      </c>
      <c r="G69" s="75" t="s">
        <v>1223</v>
      </c>
    </row>
    <row r="70" spans="1:7" ht="56.25" x14ac:dyDescent="0.25">
      <c r="A70" s="77">
        <v>645043</v>
      </c>
      <c r="B70" s="77">
        <v>651409</v>
      </c>
      <c r="C70" s="73" t="s">
        <v>155</v>
      </c>
      <c r="D70" s="74" t="s">
        <v>1119</v>
      </c>
      <c r="E70" s="74">
        <v>0.3</v>
      </c>
      <c r="F70" s="74">
        <v>0.41599999999999998</v>
      </c>
      <c r="G70" s="75" t="s">
        <v>1224</v>
      </c>
    </row>
    <row r="71" spans="1:7" ht="22.5" x14ac:dyDescent="0.25">
      <c r="A71" s="77">
        <v>643042</v>
      </c>
      <c r="B71" s="77">
        <v>651408</v>
      </c>
      <c r="C71" s="75" t="s">
        <v>181</v>
      </c>
      <c r="D71" s="74" t="s">
        <v>1119</v>
      </c>
      <c r="E71" s="74">
        <v>0.3</v>
      </c>
      <c r="F71" s="74">
        <v>0.41599999999999998</v>
      </c>
      <c r="G71" s="75" t="s">
        <v>1225</v>
      </c>
    </row>
    <row r="72" spans="1:7" ht="22.5" x14ac:dyDescent="0.25">
      <c r="A72" s="77">
        <v>642413</v>
      </c>
      <c r="B72" s="77">
        <v>651400</v>
      </c>
      <c r="C72" s="73" t="s">
        <v>1226</v>
      </c>
      <c r="D72" s="74" t="s">
        <v>1119</v>
      </c>
      <c r="E72" s="74">
        <v>0.4</v>
      </c>
      <c r="F72" s="74">
        <v>0.55400000000000005</v>
      </c>
      <c r="G72" s="75" t="s">
        <v>1227</v>
      </c>
    </row>
    <row r="73" spans="1:7" ht="33.75" x14ac:dyDescent="0.25">
      <c r="A73" s="77">
        <v>642403</v>
      </c>
      <c r="B73" s="77">
        <v>651399</v>
      </c>
      <c r="C73" s="73" t="s">
        <v>1228</v>
      </c>
      <c r="D73" s="74" t="s">
        <v>1132</v>
      </c>
      <c r="E73" s="74">
        <v>0.7</v>
      </c>
      <c r="F73" s="74">
        <v>0.97</v>
      </c>
      <c r="G73" s="75" t="s">
        <v>1229</v>
      </c>
    </row>
    <row r="74" spans="1:7" ht="33.75" x14ac:dyDescent="0.25">
      <c r="A74" s="77">
        <v>642393</v>
      </c>
      <c r="B74" s="77">
        <v>651398</v>
      </c>
      <c r="C74" s="73" t="s">
        <v>1230</v>
      </c>
      <c r="D74" s="74" t="s">
        <v>1132</v>
      </c>
      <c r="E74" s="74">
        <v>0.4</v>
      </c>
      <c r="F74" s="74">
        <v>0.55400000000000005</v>
      </c>
      <c r="G74" s="75" t="s">
        <v>1229</v>
      </c>
    </row>
    <row r="75" spans="1:7" ht="22.5" x14ac:dyDescent="0.25">
      <c r="A75" s="77">
        <v>642382</v>
      </c>
      <c r="B75" s="77">
        <v>651396</v>
      </c>
      <c r="C75" s="73" t="s">
        <v>180</v>
      </c>
      <c r="D75" s="74" t="s">
        <v>1119</v>
      </c>
      <c r="E75" s="74">
        <v>0.2</v>
      </c>
      <c r="F75" s="74">
        <v>0.27700000000000002</v>
      </c>
      <c r="G75" s="75" t="s">
        <v>1231</v>
      </c>
    </row>
    <row r="76" spans="1:7" ht="22.5" x14ac:dyDescent="0.25">
      <c r="A76" s="77">
        <v>642381</v>
      </c>
      <c r="B76" s="77">
        <v>651395</v>
      </c>
      <c r="C76" s="73" t="s">
        <v>154</v>
      </c>
      <c r="D76" s="74" t="s">
        <v>1119</v>
      </c>
      <c r="E76" s="74">
        <v>0.4</v>
      </c>
      <c r="F76" s="74">
        <v>0.55400000000000005</v>
      </c>
      <c r="G76" s="75" t="s">
        <v>1231</v>
      </c>
    </row>
    <row r="77" spans="1:7" ht="22.5" x14ac:dyDescent="0.25">
      <c r="A77" s="77">
        <v>642372</v>
      </c>
      <c r="B77" s="77">
        <v>651393</v>
      </c>
      <c r="C77" s="80" t="s">
        <v>179</v>
      </c>
      <c r="D77" s="79" t="s">
        <v>1119</v>
      </c>
      <c r="E77" s="79">
        <v>0.3</v>
      </c>
      <c r="F77" s="79">
        <v>0.41599999999999998</v>
      </c>
      <c r="G77" s="78" t="s">
        <v>1232</v>
      </c>
    </row>
    <row r="78" spans="1:7" ht="22.5" x14ac:dyDescent="0.25">
      <c r="A78" s="77">
        <v>642371</v>
      </c>
      <c r="B78" s="77">
        <v>651392</v>
      </c>
      <c r="C78" s="73" t="s">
        <v>153</v>
      </c>
      <c r="D78" s="74" t="s">
        <v>1119</v>
      </c>
      <c r="E78" s="74">
        <v>0.3</v>
      </c>
      <c r="F78" s="74">
        <v>0.41599999999999998</v>
      </c>
      <c r="G78" s="75" t="s">
        <v>1233</v>
      </c>
    </row>
    <row r="79" spans="1:7" ht="22.5" x14ac:dyDescent="0.25">
      <c r="A79" s="77">
        <v>642362</v>
      </c>
      <c r="B79" s="77">
        <v>651390</v>
      </c>
      <c r="C79" s="73" t="s">
        <v>178</v>
      </c>
      <c r="D79" s="74" t="s">
        <v>1119</v>
      </c>
      <c r="E79" s="74">
        <v>0.2</v>
      </c>
      <c r="F79" s="74">
        <v>0.27700000000000002</v>
      </c>
      <c r="G79" s="75" t="s">
        <v>1232</v>
      </c>
    </row>
    <row r="80" spans="1:7" ht="22.5" x14ac:dyDescent="0.25">
      <c r="A80" s="77">
        <v>642361</v>
      </c>
      <c r="B80" s="77">
        <v>651389</v>
      </c>
      <c r="C80" s="73" t="s">
        <v>152</v>
      </c>
      <c r="D80" s="74" t="s">
        <v>1119</v>
      </c>
      <c r="E80" s="74">
        <v>0.2</v>
      </c>
      <c r="F80" s="74">
        <v>0.27700000000000002</v>
      </c>
      <c r="G80" s="75" t="s">
        <v>1233</v>
      </c>
    </row>
    <row r="81" spans="1:7" ht="22.5" x14ac:dyDescent="0.25">
      <c r="A81" s="77">
        <v>642333</v>
      </c>
      <c r="B81" s="77">
        <v>651386</v>
      </c>
      <c r="C81" s="73" t="s">
        <v>1234</v>
      </c>
      <c r="D81" s="74" t="s">
        <v>1132</v>
      </c>
      <c r="E81" s="74">
        <v>0.3</v>
      </c>
      <c r="F81" s="74">
        <v>0.41599999999999998</v>
      </c>
      <c r="G81" s="75" t="s">
        <v>1235</v>
      </c>
    </row>
    <row r="82" spans="1:7" ht="33.75" x14ac:dyDescent="0.25">
      <c r="A82" s="77">
        <v>642323</v>
      </c>
      <c r="B82" s="77">
        <v>651385</v>
      </c>
      <c r="C82" s="73" t="s">
        <v>150</v>
      </c>
      <c r="D82" s="74" t="s">
        <v>1119</v>
      </c>
      <c r="E82" s="74">
        <v>0.3</v>
      </c>
      <c r="F82" s="74">
        <v>0.41599999999999998</v>
      </c>
      <c r="G82" s="75" t="s">
        <v>151</v>
      </c>
    </row>
    <row r="83" spans="1:7" ht="22.5" x14ac:dyDescent="0.25">
      <c r="A83" s="77">
        <v>642252</v>
      </c>
      <c r="B83" s="77">
        <v>651377</v>
      </c>
      <c r="C83" s="73" t="s">
        <v>177</v>
      </c>
      <c r="D83" s="74" t="s">
        <v>1132</v>
      </c>
      <c r="E83" s="74">
        <v>2</v>
      </c>
      <c r="F83" s="74">
        <v>2.7719999999999998</v>
      </c>
      <c r="G83" s="75" t="s">
        <v>1236</v>
      </c>
    </row>
    <row r="84" spans="1:7" ht="22.5" x14ac:dyDescent="0.25">
      <c r="A84" s="77">
        <v>642251</v>
      </c>
      <c r="B84" s="77">
        <v>651376</v>
      </c>
      <c r="C84" s="73" t="s">
        <v>149</v>
      </c>
      <c r="D84" s="74" t="s">
        <v>1132</v>
      </c>
      <c r="E84" s="74">
        <v>3.5</v>
      </c>
      <c r="F84" s="74">
        <v>4.851</v>
      </c>
      <c r="G84" s="75" t="s">
        <v>1237</v>
      </c>
    </row>
    <row r="85" spans="1:7" ht="22.5" x14ac:dyDescent="0.25">
      <c r="A85" s="77">
        <v>642242</v>
      </c>
      <c r="B85" s="77">
        <v>651374</v>
      </c>
      <c r="C85" s="73" t="s">
        <v>176</v>
      </c>
      <c r="D85" s="74" t="s">
        <v>1132</v>
      </c>
      <c r="E85" s="74">
        <v>1.5</v>
      </c>
      <c r="F85" s="74">
        <v>2.0790000000000002</v>
      </c>
      <c r="G85" s="73" t="s">
        <v>1238</v>
      </c>
    </row>
    <row r="86" spans="1:7" ht="22.5" x14ac:dyDescent="0.25">
      <c r="A86" s="77">
        <v>642241</v>
      </c>
      <c r="B86" s="77">
        <v>651373</v>
      </c>
      <c r="C86" s="73" t="s">
        <v>148</v>
      </c>
      <c r="D86" s="74" t="s">
        <v>1132</v>
      </c>
      <c r="E86" s="74">
        <v>2.5</v>
      </c>
      <c r="F86" s="74">
        <v>3.4649999999999999</v>
      </c>
      <c r="G86" s="75" t="s">
        <v>1239</v>
      </c>
    </row>
    <row r="87" spans="1:7" ht="22.5" x14ac:dyDescent="0.25">
      <c r="A87" s="77">
        <v>642232</v>
      </c>
      <c r="B87" s="77">
        <v>651371</v>
      </c>
      <c r="C87" s="73" t="s">
        <v>175</v>
      </c>
      <c r="D87" s="74" t="s">
        <v>1132</v>
      </c>
      <c r="E87" s="74">
        <v>1</v>
      </c>
      <c r="F87" s="74">
        <v>1.3859999999999999</v>
      </c>
      <c r="G87" s="75" t="s">
        <v>1240</v>
      </c>
    </row>
    <row r="88" spans="1:7" ht="22.5" x14ac:dyDescent="0.25">
      <c r="A88" s="77">
        <v>642231</v>
      </c>
      <c r="B88" s="77">
        <v>651370</v>
      </c>
      <c r="C88" s="73" t="s">
        <v>1241</v>
      </c>
      <c r="D88" s="74" t="s">
        <v>1132</v>
      </c>
      <c r="E88" s="74">
        <v>2</v>
      </c>
      <c r="F88" s="74">
        <v>2.7719999999999998</v>
      </c>
      <c r="G88" s="75" t="s">
        <v>1242</v>
      </c>
    </row>
    <row r="89" spans="1:7" ht="22.5" x14ac:dyDescent="0.25">
      <c r="A89" s="77">
        <v>642082</v>
      </c>
      <c r="B89" s="77">
        <v>651368</v>
      </c>
      <c r="C89" s="73" t="s">
        <v>1243</v>
      </c>
      <c r="D89" s="74" t="s">
        <v>1132</v>
      </c>
      <c r="E89" s="74">
        <v>1.5</v>
      </c>
      <c r="F89" s="74">
        <v>2.0790000000000002</v>
      </c>
      <c r="G89" s="75" t="s">
        <v>1244</v>
      </c>
    </row>
    <row r="90" spans="1:7" ht="22.5" x14ac:dyDescent="0.25">
      <c r="A90" s="77">
        <v>642062</v>
      </c>
      <c r="B90" s="77">
        <v>651362</v>
      </c>
      <c r="C90" s="73" t="s">
        <v>174</v>
      </c>
      <c r="D90" s="74" t="s">
        <v>1132</v>
      </c>
      <c r="E90" s="74">
        <v>1.5</v>
      </c>
      <c r="F90" s="74">
        <v>2.0790000000000002</v>
      </c>
      <c r="G90" s="75" t="s">
        <v>1245</v>
      </c>
    </row>
    <row r="91" spans="1:7" ht="22.5" x14ac:dyDescent="0.25">
      <c r="A91" s="77">
        <v>642061</v>
      </c>
      <c r="B91" s="77">
        <v>651361</v>
      </c>
      <c r="C91" s="73" t="s">
        <v>147</v>
      </c>
      <c r="D91" s="74" t="s">
        <v>1132</v>
      </c>
      <c r="E91" s="74">
        <v>2.5</v>
      </c>
      <c r="F91" s="74">
        <v>3.4649999999999999</v>
      </c>
      <c r="G91" s="73" t="s">
        <v>1246</v>
      </c>
    </row>
    <row r="92" spans="1:7" ht="22.5" x14ac:dyDescent="0.25">
      <c r="A92" s="77">
        <v>642052</v>
      </c>
      <c r="B92" s="77">
        <v>651359</v>
      </c>
      <c r="C92" s="73" t="s">
        <v>1247</v>
      </c>
      <c r="D92" s="74" t="s">
        <v>1132</v>
      </c>
      <c r="E92" s="74">
        <v>1</v>
      </c>
      <c r="F92" s="74">
        <v>1.3859999999999999</v>
      </c>
      <c r="G92" s="75" t="s">
        <v>1248</v>
      </c>
    </row>
    <row r="93" spans="1:7" ht="22.5" x14ac:dyDescent="0.25">
      <c r="A93" s="77">
        <v>642051</v>
      </c>
      <c r="B93" s="77">
        <v>651358</v>
      </c>
      <c r="C93" s="73" t="s">
        <v>1249</v>
      </c>
      <c r="D93" s="74" t="s">
        <v>1132</v>
      </c>
      <c r="E93" s="74">
        <v>1.7</v>
      </c>
      <c r="F93" s="74">
        <v>2.3559999999999999</v>
      </c>
      <c r="G93" s="75" t="s">
        <v>1250</v>
      </c>
    </row>
    <row r="94" spans="1:7" ht="22.5" x14ac:dyDescent="0.25">
      <c r="A94" s="77">
        <v>642042</v>
      </c>
      <c r="B94" s="77">
        <v>651356</v>
      </c>
      <c r="C94" s="75" t="s">
        <v>173</v>
      </c>
      <c r="D94" s="74" t="s">
        <v>1132</v>
      </c>
      <c r="E94" s="74">
        <v>1.1000000000000001</v>
      </c>
      <c r="F94" s="74">
        <v>1.5249999999999999</v>
      </c>
      <c r="G94" s="75" t="s">
        <v>1251</v>
      </c>
    </row>
    <row r="95" spans="1:7" ht="22.5" x14ac:dyDescent="0.25">
      <c r="A95" s="77">
        <v>642041</v>
      </c>
      <c r="B95" s="77">
        <v>651355</v>
      </c>
      <c r="C95" s="73" t="s">
        <v>146</v>
      </c>
      <c r="D95" s="74" t="s">
        <v>1132</v>
      </c>
      <c r="E95" s="74">
        <v>2</v>
      </c>
      <c r="F95" s="74">
        <v>2.7719999999999998</v>
      </c>
      <c r="G95" s="75" t="s">
        <v>1252</v>
      </c>
    </row>
    <row r="96" spans="1:7" ht="22.5" x14ac:dyDescent="0.25">
      <c r="A96" s="77">
        <v>642032</v>
      </c>
      <c r="B96" s="77">
        <v>651353</v>
      </c>
      <c r="C96" s="73" t="s">
        <v>1253</v>
      </c>
      <c r="D96" s="74" t="s">
        <v>1132</v>
      </c>
      <c r="E96" s="74">
        <v>0.9</v>
      </c>
      <c r="F96" s="74">
        <v>1.2470000000000001</v>
      </c>
      <c r="G96" s="75" t="s">
        <v>1254</v>
      </c>
    </row>
    <row r="97" spans="1:7" ht="22.5" x14ac:dyDescent="0.25">
      <c r="A97" s="77">
        <v>642031</v>
      </c>
      <c r="B97" s="77">
        <v>651352</v>
      </c>
      <c r="C97" s="73" t="s">
        <v>1255</v>
      </c>
      <c r="D97" s="74" t="s">
        <v>1132</v>
      </c>
      <c r="E97" s="74">
        <v>1.7</v>
      </c>
      <c r="F97" s="74">
        <v>2.3559999999999999</v>
      </c>
      <c r="G97" s="75" t="s">
        <v>1256</v>
      </c>
    </row>
    <row r="98" spans="1:7" ht="22.5" x14ac:dyDescent="0.25">
      <c r="A98" s="77">
        <v>642022</v>
      </c>
      <c r="B98" s="77">
        <v>651350</v>
      </c>
      <c r="C98" s="75" t="s">
        <v>172</v>
      </c>
      <c r="D98" s="74" t="s">
        <v>1132</v>
      </c>
      <c r="E98" s="74">
        <v>0.9</v>
      </c>
      <c r="F98" s="74">
        <v>1.2470000000000001</v>
      </c>
      <c r="G98" s="75" t="s">
        <v>1257</v>
      </c>
    </row>
    <row r="99" spans="1:7" ht="22.5" x14ac:dyDescent="0.25">
      <c r="A99" s="77">
        <v>642021</v>
      </c>
      <c r="B99" s="77">
        <v>651349</v>
      </c>
      <c r="C99" s="75" t="s">
        <v>145</v>
      </c>
      <c r="D99" s="74" t="s">
        <v>1132</v>
      </c>
      <c r="E99" s="74">
        <v>1.5</v>
      </c>
      <c r="F99" s="74">
        <v>2.0790000000000002</v>
      </c>
      <c r="G99" s="75" t="s">
        <v>1258</v>
      </c>
    </row>
    <row r="100" spans="1:7" ht="22.5" x14ac:dyDescent="0.25">
      <c r="A100" s="77">
        <v>642002</v>
      </c>
      <c r="B100" s="77">
        <v>651346</v>
      </c>
      <c r="C100" s="73" t="s">
        <v>1259</v>
      </c>
      <c r="D100" s="74" t="s">
        <v>1132</v>
      </c>
      <c r="E100" s="74">
        <v>0.5</v>
      </c>
      <c r="F100" s="74">
        <v>0.69299999999999995</v>
      </c>
      <c r="G100" s="75" t="s">
        <v>1260</v>
      </c>
    </row>
    <row r="101" spans="1:7" ht="33.75" x14ac:dyDescent="0.25">
      <c r="A101" s="77">
        <v>642001</v>
      </c>
      <c r="B101" s="77">
        <v>651345</v>
      </c>
      <c r="C101" s="73" t="s">
        <v>1261</v>
      </c>
      <c r="D101" s="74" t="s">
        <v>1132</v>
      </c>
      <c r="E101" s="74">
        <v>1</v>
      </c>
      <c r="F101" s="74">
        <v>1.3859999999999999</v>
      </c>
      <c r="G101" s="75" t="s">
        <v>1262</v>
      </c>
    </row>
    <row r="102" spans="1:7" ht="45" x14ac:dyDescent="0.25">
      <c r="A102" s="77">
        <v>641133</v>
      </c>
      <c r="B102" s="77">
        <v>651344</v>
      </c>
      <c r="C102" s="73" t="s">
        <v>143</v>
      </c>
      <c r="D102" s="74" t="s">
        <v>1119</v>
      </c>
      <c r="E102" s="74">
        <v>1</v>
      </c>
      <c r="F102" s="74">
        <v>1.3859999999999999</v>
      </c>
      <c r="G102" s="75" t="s">
        <v>144</v>
      </c>
    </row>
    <row r="104" spans="1:7" x14ac:dyDescent="0.25">
      <c r="F104" s="34"/>
    </row>
    <row r="105" spans="1:7" x14ac:dyDescent="0.25">
      <c r="F105" s="34"/>
    </row>
  </sheetData>
  <pageMargins left="0.51181102362204722" right="0.51181102362204722" top="0.78740157480314965" bottom="0.78740157480314965"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MATERIAIS</vt:lpstr>
      <vt:lpstr>MÃO DE OBRA</vt:lpstr>
      <vt:lpstr>TOTAL</vt:lpstr>
      <vt:lpstr>Referências CELESC USC</vt:lpstr>
      <vt:lpstr>Referências CELESC ULV</vt:lpstr>
      <vt:lpstr>'MÃO DE OBRA'!Area_de_impressao</vt:lpstr>
      <vt:lpstr>MATERIAIS!Area_de_impressao</vt:lpstr>
      <vt:lpstr>'Referências CELESC ULV'!Area_de_impressao</vt:lpstr>
      <vt:lpstr>'Referências CELESC USC'!Area_de_impressao</vt:lpstr>
      <vt:lpstr>TOTAL!Area_de_impressao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Librahaus</dc:creator>
  <cp:lastModifiedBy>Dilnei José Martins Fernandes</cp:lastModifiedBy>
  <cp:lastPrinted>2023-04-13T16:52:42Z</cp:lastPrinted>
  <dcterms:created xsi:type="dcterms:W3CDTF">2018-02-14T13:08:31Z</dcterms:created>
  <dcterms:modified xsi:type="dcterms:W3CDTF">2023-04-13T16:53:15Z</dcterms:modified>
</cp:coreProperties>
</file>